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jela.Fuzir\AppData\Local\Microsoft\Windows\INetCache\Content.Outlook\WLWYIBC4\"/>
    </mc:Choice>
  </mc:AlternateContent>
  <xr:revisionPtr revIDLastSave="0" documentId="13_ncr:1_{7DC26FB5-44C9-4930-80E1-EFE3F28EB072}" xr6:coauthVersionLast="46" xr6:coauthVersionMax="46" xr10:uidLastSave="{00000000-0000-0000-0000-000000000000}"/>
  <bookViews>
    <workbookView xWindow="-120" yWindow="-120" windowWidth="29040" windowHeight="15840" tabRatio="937" xr2:uid="{9EEEED2E-28DE-4010-B7FA-EF9F90C34F5B}"/>
  </bookViews>
  <sheets>
    <sheet name="SKUPAJ" sheetId="1" r:id="rId1"/>
    <sheet name="NEMČIJA" sheetId="10" r:id="rId2"/>
    <sheet name="ŠVICA" sheetId="25" r:id="rId3"/>
    <sheet name="AVSTRIJA" sheetId="15" r:id="rId4"/>
    <sheet name="ITALIJA" sheetId="16" r:id="rId5"/>
    <sheet name="MADŽARSKA" sheetId="17" r:id="rId6"/>
    <sheet name="CZ, SK, PL" sheetId="18" r:id="rId7"/>
    <sheet name="ZDR. KRALJ." sheetId="19" r:id="rId8"/>
    <sheet name="FRANCIJA" sheetId="20" r:id="rId9"/>
    <sheet name="BENELUX" sheetId="21" r:id="rId10"/>
    <sheet name="DK, FIN, SE" sheetId="22" r:id="rId11"/>
    <sheet name="RUSKA FED." sheetId="23" r:id="rId12"/>
    <sheet name="ZDA&amp;KANADA" sheetId="24" r:id="rId13"/>
  </sheets>
  <definedNames>
    <definedName name="_xlnm.Print_Area" localSheetId="3">AVSTRIJA!$A$1:$E$94</definedName>
    <definedName name="_xlnm.Print_Area" localSheetId="9">BENELUX!$A$1:$E$83</definedName>
    <definedName name="_xlnm.Print_Area" localSheetId="6">'CZ, SK, PL'!$A$1:$E$46</definedName>
    <definedName name="_xlnm.Print_Area" localSheetId="10">'DK, FIN, SE'!$A$1:$E$76</definedName>
    <definedName name="_xlnm.Print_Area" localSheetId="8">FRANCIJA!$A$1:$E$57</definedName>
    <definedName name="_xlnm.Print_Area" localSheetId="4">ITALIJA!$A$1:$E$94</definedName>
    <definedName name="_xlnm.Print_Area" localSheetId="5">MADŽARSKA!$A$1:$E$50</definedName>
    <definedName name="_xlnm.Print_Area" localSheetId="1">NEMČIJA!$A$1:$E$94</definedName>
    <definedName name="_xlnm.Print_Area" localSheetId="11">'RUSKA FED.'!$A$1:$E$35</definedName>
    <definedName name="_xlnm.Print_Area" localSheetId="0">SKUPAJ!$A$1:$T$34</definedName>
    <definedName name="_xlnm.Print_Area" localSheetId="2">ŠVICA!$A$1:$E$89</definedName>
    <definedName name="_xlnm.Print_Area" localSheetId="12">'ZDA&amp;KANADA'!$A$1:$E$61</definedName>
    <definedName name="_xlnm.Print_Area" localSheetId="7">'ZDR. KRALJ.'!$A$1:$E$72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" l="1"/>
  <c r="E10" i="1"/>
  <c r="R8" i="1"/>
  <c r="Q8" i="1"/>
  <c r="P8" i="1"/>
  <c r="O8" i="1"/>
  <c r="N8" i="1"/>
  <c r="M8" i="1"/>
  <c r="L8" i="1"/>
  <c r="K8" i="1"/>
  <c r="J8" i="1"/>
  <c r="I8" i="1"/>
  <c r="H8" i="1"/>
  <c r="G8" i="1"/>
  <c r="D9" i="1"/>
  <c r="E16" i="1" l="1"/>
  <c r="S17" i="1"/>
  <c r="R18" i="1"/>
  <c r="R16" i="1"/>
  <c r="R15" i="1"/>
  <c r="R14" i="1"/>
  <c r="R13" i="1"/>
  <c r="R10" i="1"/>
  <c r="R9" i="1"/>
  <c r="Q18" i="1"/>
  <c r="Q16" i="1"/>
  <c r="Q15" i="1"/>
  <c r="Q14" i="1"/>
  <c r="Q13" i="1"/>
  <c r="Q10" i="1"/>
  <c r="Q9" i="1"/>
  <c r="P18" i="1"/>
  <c r="P16" i="1"/>
  <c r="P15" i="1"/>
  <c r="P14" i="1"/>
  <c r="P13" i="1"/>
  <c r="P10" i="1"/>
  <c r="P9" i="1"/>
  <c r="O16" i="1"/>
  <c r="O15" i="1"/>
  <c r="O10" i="1"/>
  <c r="O9" i="1"/>
  <c r="N16" i="1"/>
  <c r="N15" i="1"/>
  <c r="N10" i="1"/>
  <c r="N9" i="1"/>
  <c r="M10" i="1"/>
  <c r="M9" i="1"/>
  <c r="L10" i="1"/>
  <c r="L9" i="1"/>
  <c r="K18" i="1"/>
  <c r="K17" i="1"/>
  <c r="K16" i="1"/>
  <c r="K15" i="1"/>
  <c r="K14" i="1"/>
  <c r="K13" i="1"/>
  <c r="K12" i="1"/>
  <c r="K11" i="1"/>
  <c r="K10" i="1"/>
  <c r="K9" i="1"/>
  <c r="J18" i="1"/>
  <c r="J17" i="1"/>
  <c r="J16" i="1"/>
  <c r="J15" i="1"/>
  <c r="J14" i="1"/>
  <c r="J13" i="1"/>
  <c r="J12" i="1"/>
  <c r="J11" i="1"/>
  <c r="J10" i="1"/>
  <c r="J9" i="1"/>
  <c r="I18" i="1"/>
  <c r="I17" i="1"/>
  <c r="I16" i="1"/>
  <c r="I15" i="1"/>
  <c r="I14" i="1"/>
  <c r="I13" i="1"/>
  <c r="I12" i="1"/>
  <c r="I11" i="1"/>
  <c r="I10" i="1"/>
  <c r="I9" i="1"/>
  <c r="H16" i="1"/>
  <c r="H15" i="1"/>
  <c r="H13" i="1"/>
  <c r="H12" i="1"/>
  <c r="H11" i="1"/>
  <c r="H10" i="1"/>
  <c r="H9" i="1"/>
  <c r="G16" i="1"/>
  <c r="G15" i="1"/>
  <c r="G13" i="1"/>
  <c r="G12" i="1"/>
  <c r="G11" i="1"/>
  <c r="G10" i="1"/>
  <c r="G9" i="1"/>
  <c r="F18" i="1"/>
  <c r="F16" i="1"/>
  <c r="F15" i="1"/>
  <c r="F13" i="1"/>
  <c r="F11" i="1"/>
  <c r="F10" i="1"/>
  <c r="F9" i="1"/>
  <c r="E18" i="1"/>
  <c r="E15" i="1"/>
  <c r="E14" i="1"/>
  <c r="E13" i="1"/>
  <c r="E12" i="1"/>
  <c r="E11" i="1"/>
  <c r="E9" i="1"/>
  <c r="D18" i="1"/>
  <c r="D15" i="1"/>
  <c r="D14" i="1"/>
  <c r="D13" i="1"/>
  <c r="D10" i="1"/>
  <c r="R7" i="1"/>
  <c r="Q7" i="1"/>
  <c r="P7" i="1"/>
  <c r="O7" i="1"/>
  <c r="N7" i="1"/>
  <c r="M7" i="1"/>
  <c r="L7" i="1"/>
  <c r="F7" i="1"/>
  <c r="E7" i="1"/>
  <c r="F19" i="1" l="1"/>
  <c r="D19" i="1"/>
  <c r="F21" i="1" s="1"/>
  <c r="S19" i="1"/>
  <c r="F31" i="1" s="1"/>
  <c r="L19" i="1"/>
  <c r="M19" i="1"/>
  <c r="N19" i="1"/>
  <c r="O19" i="1"/>
  <c r="P19" i="1"/>
  <c r="F29" i="1" s="1"/>
  <c r="Q19" i="1"/>
  <c r="R19" i="1"/>
  <c r="F30" i="1" l="1"/>
  <c r="F28" i="1"/>
  <c r="F27" i="1"/>
  <c r="J7" i="1"/>
  <c r="K7" i="1"/>
  <c r="I7" i="1"/>
  <c r="G7" i="1"/>
  <c r="H7" i="1"/>
  <c r="H19" i="1" l="1"/>
  <c r="E19" i="1"/>
  <c r="F22" i="1" s="1"/>
  <c r="G19" i="1"/>
  <c r="K19" i="1"/>
  <c r="I19" i="1"/>
  <c r="F25" i="1" s="1"/>
  <c r="J19" i="1"/>
  <c r="F23" i="1"/>
  <c r="F26" i="1" l="1"/>
  <c r="F24" i="1"/>
</calcChain>
</file>

<file path=xl/sharedStrings.xml><?xml version="1.0" encoding="utf-8"?>
<sst xmlns="http://schemas.openxmlformats.org/spreadsheetml/2006/main" count="909" uniqueCount="180">
  <si>
    <t>Država</t>
  </si>
  <si>
    <t>Tabela 1a</t>
  </si>
  <si>
    <t>Tabela 1b</t>
  </si>
  <si>
    <t>Tabela 1c</t>
  </si>
  <si>
    <t>Avstrija</t>
  </si>
  <si>
    <t>Italija</t>
  </si>
  <si>
    <t>Francija</t>
  </si>
  <si>
    <t>Madžarska</t>
  </si>
  <si>
    <t>Podpis:</t>
  </si>
  <si>
    <t>Naziv podjetja ponudnika:</t>
  </si>
  <si>
    <t>Facebook</t>
  </si>
  <si>
    <t>Minimalno število pravilno izpolnjenih obrazcev</t>
  </si>
  <si>
    <t>Minimalno število klikov na Link Image oglase</t>
  </si>
  <si>
    <t>YouTube</t>
  </si>
  <si>
    <t>Minimalno število ogledov daljših od 3 s</t>
  </si>
  <si>
    <t>Instagram</t>
  </si>
  <si>
    <t>Google</t>
  </si>
  <si>
    <t>Minimalno število klikov na Gmail oglase</t>
  </si>
  <si>
    <t>Minimalno število klikov na Search oglase</t>
  </si>
  <si>
    <t>Vrednost zakupa brez DDV</t>
  </si>
  <si>
    <t>MADŽARSKA</t>
  </si>
  <si>
    <t>FRANCIJA</t>
  </si>
  <si>
    <t>ITALIJA</t>
  </si>
  <si>
    <t>AVSTRIJA</t>
  </si>
  <si>
    <t>Vrednost za preračun KPI - Link Image oglasi</t>
  </si>
  <si>
    <t>Vrednost za preračun KPI - Instagram Story oglasi</t>
  </si>
  <si>
    <t>Vrednost za preračun KPI - video oglasi</t>
  </si>
  <si>
    <t>Vrednost za preračun KPI - Search oglasi</t>
  </si>
  <si>
    <t>Vrednost za preračun KPI - Lead oglasi</t>
  </si>
  <si>
    <t>Vrednost za preračun KPI - Instagram Image oglasi</t>
  </si>
  <si>
    <t>Vrednost za preračun KPI - Gmail oglasi</t>
  </si>
  <si>
    <t>2.000 kontaktov</t>
  </si>
  <si>
    <t>Minimalno število prikazov Instagram Story oglasov</t>
  </si>
  <si>
    <t>Minimalno število prikazov Instagram Image oglasov</t>
  </si>
  <si>
    <t>Ponujeno  število izpolnjenih kontaktnih obrazcev Facebook Lead</t>
  </si>
  <si>
    <t xml:space="preserve">Ponujeno število ogledov daljših od 3s za oglaševanje na YouTube </t>
  </si>
  <si>
    <t>PONUJENI CILJI</t>
  </si>
  <si>
    <t>Ponujeno število pravilno izpolnjenih obrazcev za vložek 10.000 € (brez DDV)</t>
  </si>
  <si>
    <t>Ponujeno število klikov na Link Image oglase za vložek 10.000 € (brez DDV)</t>
  </si>
  <si>
    <t>Ponujeno število ogledov daljših od 3 s za vložek 10.000 € (brez DDV)</t>
  </si>
  <si>
    <t>Ponujeno število klikov na Gmail oglase za vložek 10.000 € (brez DDV)</t>
  </si>
  <si>
    <t>Ponujeno število klikov na Search oglase za vložek 10.000 € (brez DDV)</t>
  </si>
  <si>
    <t>Ponujeno število prikazov Instagram Image oglasov za vložek 10.000 € (brez DDV)</t>
  </si>
  <si>
    <t>Ponujeno število prikazov Instagram Story oglasov za vložek 10.000 € (brez DDV)</t>
  </si>
  <si>
    <t>Tabela 2a</t>
  </si>
  <si>
    <t>Tabela 2b</t>
  </si>
  <si>
    <t>Tabela 3</t>
  </si>
  <si>
    <t>Tabela 4a</t>
  </si>
  <si>
    <t>Tabela 4b</t>
  </si>
  <si>
    <t>Ponujeno število klikov za oglaševanje Facebook Link Image</t>
  </si>
  <si>
    <t xml:space="preserve">Ponujeno število klikov za oglaševanje na Google Gmail </t>
  </si>
  <si>
    <t>Ponujeno število klikov za oglaševanje na Google Search</t>
  </si>
  <si>
    <t>Priloga obrazca št. 3</t>
  </si>
  <si>
    <t>Ponujeno število izpolnjenih obrazcev/klikov/prikazov ali ogledov.</t>
  </si>
  <si>
    <t>Žig:</t>
  </si>
  <si>
    <t xml:space="preserve">Ponujeno število prikazov za oglaševanje na Instagram Image </t>
  </si>
  <si>
    <t>Ponujeno število prikazov za oglaševanje na Instagram Story</t>
  </si>
  <si>
    <t>Tabela 2a+Tabela  2b</t>
  </si>
  <si>
    <t>Tabela 4a+Tabela  4b</t>
  </si>
  <si>
    <t>Češka, Slovaška, Poljska</t>
  </si>
  <si>
    <t>Združeno kraljestvo</t>
  </si>
  <si>
    <t>Benelux</t>
  </si>
  <si>
    <t>Danska, Finska, Švedska</t>
  </si>
  <si>
    <t>Ruska federacija</t>
  </si>
  <si>
    <t>ZDA&amp;Kanada</t>
  </si>
  <si>
    <t>Minimalno število klikov za oglaševanje na Pinterest Image</t>
  </si>
  <si>
    <t>Minimalno število klikov za oglaševanje na LinkedIn Carousel</t>
  </si>
  <si>
    <t>Min. število kontaktov za oglaševanje nal LinekdIn Video Lead Gen Form</t>
  </si>
  <si>
    <t>Min. število kontaktov za oglaševanje LinekdIn Image Lead Gen Form</t>
  </si>
  <si>
    <t>Minimalno število klikov za oglaševanje na Vkontakte Image/carousel</t>
  </si>
  <si>
    <t>Tabela 5a</t>
  </si>
  <si>
    <t>Tabela 5b</t>
  </si>
  <si>
    <t>Tabela 6a</t>
  </si>
  <si>
    <t>Tabela 6b</t>
  </si>
  <si>
    <t>Tabela 7a</t>
  </si>
  <si>
    <t>Tabela 7b</t>
  </si>
  <si>
    <t>Tabela 7c</t>
  </si>
  <si>
    <t>Tabela 8</t>
  </si>
  <si>
    <t>ZDA &amp; KANADA</t>
  </si>
  <si>
    <t>RUSKA FEDERACIJA</t>
  </si>
  <si>
    <t>DANSKA, FINSKA,
ŠVEDSKA</t>
  </si>
  <si>
    <t>BENELUX</t>
  </si>
  <si>
    <t>ZDRUŽENO KRALJESTVO</t>
  </si>
  <si>
    <t>ČEŠKA, SLOVAŠKA, POLJSKA</t>
  </si>
  <si>
    <t>6.000 klikov</t>
  </si>
  <si>
    <t>4.000.000 prikazov</t>
  </si>
  <si>
    <t>1.500.000 prikazov</t>
  </si>
  <si>
    <t>250.000 klikov</t>
  </si>
  <si>
    <t>Twitter</t>
  </si>
  <si>
    <t>Vrednost za preračun KPI - Twitter Video oglasi</t>
  </si>
  <si>
    <t>Vrednost za preračun KPI - Twitter Image oglasi</t>
  </si>
  <si>
    <t>Vrednost za preračun KPI - Pinterest Video oglasi</t>
  </si>
  <si>
    <t>Vrednost za preračun KPI - Pinterest Image oglasi</t>
  </si>
  <si>
    <t>Ponujeno število klikov na Pinterest Image oglase za vložek 10.000 € (brez DDV)</t>
  </si>
  <si>
    <t>Minimalno število klikov na Pinterest Image oglase</t>
  </si>
  <si>
    <t>3.000 klikov</t>
  </si>
  <si>
    <t>35.000 klikov</t>
  </si>
  <si>
    <t>LinkedIn</t>
  </si>
  <si>
    <t>Vrednost za preračun KPI - LinkedIn Carousel oglasi</t>
  </si>
  <si>
    <t>Ponujeno število klikov na LinkedIn Carousel oglase za vložek 10.000 € (brez DDV)</t>
  </si>
  <si>
    <t>Minimalno število klikov na LinkedIn Carousel oglase</t>
  </si>
  <si>
    <t>300 klikov</t>
  </si>
  <si>
    <t>Ponujeno število prikazov na oglaševanje Facebook Video</t>
  </si>
  <si>
    <t>Minimalno število prikazov na oglaševanje na Twitter Video</t>
  </si>
  <si>
    <t>Minimalno število prikazov za oglaševanje na Twitter Image</t>
  </si>
  <si>
    <t>Minimalno število klikov za oglaševanje na Pinterest Video</t>
  </si>
  <si>
    <t>Vrednost za preračun KPI - Video oglasi</t>
  </si>
  <si>
    <t>Ponujeno  število prikazov Video oglasov za vložek 10.000 € (brez DDV)</t>
  </si>
  <si>
    <t>Minimalno število prikazov Video oglasov</t>
  </si>
  <si>
    <t>Ponujeno število prikazov Twitter Video oglasov za vložek 10.000 € (brez DDV)</t>
  </si>
  <si>
    <t>Minimalno število prikazov Twitter Video oglasov</t>
  </si>
  <si>
    <t>Ponujeno število prikazov Twitter Image oglase za vložek 10.000 € (brez DDV)</t>
  </si>
  <si>
    <t>Minimalno število prikazov Twitter Image oglase</t>
  </si>
  <si>
    <t>Pinterest</t>
  </si>
  <si>
    <t>Ponujeno število klikov na Pinterest Video oglasov za vložek 10.000 € (brez DDV)</t>
  </si>
  <si>
    <t>Minimalno število klikov na Pinterest Video oglase</t>
  </si>
  <si>
    <t>Vrednost za preračun KPI - LinkedIn Video Lead Gen Form oglasi</t>
  </si>
  <si>
    <t>Ponujeno število kontaktov za LinkedIn Video Lead Gen Form oglase za vložek 10.000 € (brez DDV)</t>
  </si>
  <si>
    <t>Minimalno število kontaktov za LinkedIn Video Lead Gen Form oglase</t>
  </si>
  <si>
    <t>Vrednost za preračun KPI - LinkedIn Image Lead Gen Form oglasi</t>
  </si>
  <si>
    <t>Ponujeno število kontaktov za LinkedIn Image Lead Gen Form oglase za vložek 10.000 € (brez DDV)</t>
  </si>
  <si>
    <t>Minimalno število kontaktov za LinkedIn Image Lead Gen Form oglase</t>
  </si>
  <si>
    <t>1.000.000 prikazov</t>
  </si>
  <si>
    <t>11.000 klikov</t>
  </si>
  <si>
    <t>7.000 klikov</t>
  </si>
  <si>
    <t>12.000 klikov</t>
  </si>
  <si>
    <t>80 kontaktov</t>
  </si>
  <si>
    <t>2.500.000 prikazov</t>
  </si>
  <si>
    <t>3.500.000 prikazov</t>
  </si>
  <si>
    <t>100 kontaktov</t>
  </si>
  <si>
    <t>3.000.000 prikazov</t>
  </si>
  <si>
    <t>8.000 klikov</t>
  </si>
  <si>
    <t>7.000.000 prikazov</t>
  </si>
  <si>
    <t>5.000 klikov</t>
  </si>
  <si>
    <t>90 kontaktov</t>
  </si>
  <si>
    <t>1.200.000 prikazov</t>
  </si>
  <si>
    <t>500 klikov</t>
  </si>
  <si>
    <t>1.500 kontaktov</t>
  </si>
  <si>
    <t>15.000 klikov</t>
  </si>
  <si>
    <t>400 klikov</t>
  </si>
  <si>
    <t>Vkontakte</t>
  </si>
  <si>
    <t>Vrednost za preračun KPI - Vkontakte Image/Carousel oglasi</t>
  </si>
  <si>
    <t>Ponujeno število klikov na Vkontakte Image/Carousel oglasov za vložek 10.000 € (brez DDV)</t>
  </si>
  <si>
    <t>Minimalno število klikov na Vkontakte Image/Carousel oglase</t>
  </si>
  <si>
    <t>1.000 kontaktov</t>
  </si>
  <si>
    <t>2.000 klikov</t>
  </si>
  <si>
    <t>200 klikov</t>
  </si>
  <si>
    <t>40 kontaktov</t>
  </si>
  <si>
    <t>Tabela 5a+Tabela  5b</t>
  </si>
  <si>
    <t>Tabela 6a+Tabela  6b</t>
  </si>
  <si>
    <t>Tabela 7b+Tabela 7c</t>
  </si>
  <si>
    <t>Švica</t>
  </si>
  <si>
    <t>Nemčija</t>
  </si>
  <si>
    <t>Tabela  1c</t>
  </si>
  <si>
    <t>900.000 prikazov</t>
  </si>
  <si>
    <t>10.000 klikov</t>
  </si>
  <si>
    <t>5.000.000 prikazov</t>
  </si>
  <si>
    <t>400.000 ogledov</t>
  </si>
  <si>
    <t>250 klikov</t>
  </si>
  <si>
    <t>60 kontaktov</t>
  </si>
  <si>
    <t>ŠVICA</t>
  </si>
  <si>
    <t>NEMČIJA</t>
  </si>
  <si>
    <t>3.200.000 prikazov</t>
  </si>
  <si>
    <t>350 klikov</t>
  </si>
  <si>
    <t>4.000 klikov</t>
  </si>
  <si>
    <t>19.000 klikov</t>
  </si>
  <si>
    <t>9.000.000 prikazov</t>
  </si>
  <si>
    <t>2.900.000 prikazov</t>
  </si>
  <si>
    <t>1.600 kontaktov</t>
  </si>
  <si>
    <t>120 kontaktov</t>
  </si>
  <si>
    <t>1.100 kontaktov</t>
  </si>
  <si>
    <t>500.000 prikazov</t>
  </si>
  <si>
    <t>3.500 klikov</t>
  </si>
  <si>
    <t>400.000 prikazov</t>
  </si>
  <si>
    <t>130 kontaktov</t>
  </si>
  <si>
    <t>Ponujeni cilji</t>
  </si>
  <si>
    <t>kontaktov</t>
  </si>
  <si>
    <t>prikazov</t>
  </si>
  <si>
    <t>klikov</t>
  </si>
  <si>
    <t>ogledov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</si>
</sst>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locked="0"/>
    </xf>
    <xf numFmtId="0" fontId="1" fillId="2" borderId="2" xfId="0" applyFont="1" applyFill="1" applyBorder="1" applyProtection="1"/>
    <xf numFmtId="0" fontId="1" fillId="0" borderId="3" xfId="0" applyFont="1" applyBorder="1" applyAlignment="1" applyProtection="1">
      <alignment wrapText="1"/>
    </xf>
    <xf numFmtId="0" fontId="0" fillId="0" borderId="4" xfId="0" applyBorder="1" applyProtection="1"/>
    <xf numFmtId="6" fontId="0" fillId="0" borderId="5" xfId="0" applyNumberFormat="1" applyBorder="1" applyProtection="1"/>
    <xf numFmtId="0" fontId="0" fillId="0" borderId="4" xfId="0" applyBorder="1" applyAlignment="1" applyProtection="1">
      <alignment wrapText="1"/>
    </xf>
    <xf numFmtId="0" fontId="0" fillId="0" borderId="5" xfId="0" applyFill="1" applyBorder="1" applyProtection="1"/>
    <xf numFmtId="0" fontId="0" fillId="0" borderId="7" xfId="0" applyBorder="1" applyProtection="1"/>
    <xf numFmtId="0" fontId="0" fillId="2" borderId="6" xfId="0" applyFill="1" applyBorder="1" applyProtection="1"/>
    <xf numFmtId="0" fontId="0" fillId="0" borderId="0" xfId="0" applyProtection="1"/>
    <xf numFmtId="0" fontId="1" fillId="2" borderId="0" xfId="0" applyFont="1" applyFill="1" applyProtection="1"/>
    <xf numFmtId="0" fontId="0" fillId="0" borderId="0" xfId="0" applyFill="1" applyBorder="1" applyProtection="1"/>
    <xf numFmtId="0" fontId="0" fillId="0" borderId="0" xfId="0" applyBorder="1" applyProtection="1"/>
    <xf numFmtId="6" fontId="0" fillId="0" borderId="0" xfId="0" applyNumberFormat="1" applyBorder="1" applyProtection="1"/>
    <xf numFmtId="0" fontId="0" fillId="0" borderId="2" xfId="0" applyBorder="1" applyProtection="1"/>
    <xf numFmtId="6" fontId="0" fillId="0" borderId="3" xfId="0" applyNumberFormat="1" applyBorder="1" applyProtection="1"/>
    <xf numFmtId="0" fontId="0" fillId="0" borderId="5" xfId="0" applyFill="1" applyBorder="1" applyAlignment="1" applyProtection="1">
      <alignment wrapText="1"/>
    </xf>
    <xf numFmtId="0" fontId="0" fillId="0" borderId="7" xfId="0" applyFill="1" applyBorder="1" applyProtection="1"/>
    <xf numFmtId="0" fontId="0" fillId="2" borderId="8" xfId="0" applyFill="1" applyBorder="1" applyProtection="1"/>
    <xf numFmtId="0" fontId="0" fillId="0" borderId="9" xfId="0" applyBorder="1" applyProtection="1"/>
    <xf numFmtId="0" fontId="1" fillId="0" borderId="6" xfId="0" applyFont="1" applyBorder="1" applyAlignment="1" applyProtection="1">
      <alignment wrapText="1"/>
    </xf>
    <xf numFmtId="0" fontId="1" fillId="0" borderId="4" xfId="0" applyFont="1" applyBorder="1" applyProtection="1"/>
    <xf numFmtId="0" fontId="1" fillId="0" borderId="2" xfId="0" applyFont="1" applyBorder="1" applyProtection="1"/>
    <xf numFmtId="0" fontId="1" fillId="3" borderId="0" xfId="0" applyFont="1" applyFill="1" applyProtection="1"/>
    <xf numFmtId="0" fontId="0" fillId="0" borderId="10" xfId="0" applyBorder="1" applyProtection="1"/>
    <xf numFmtId="0" fontId="1" fillId="2" borderId="11" xfId="0" applyFont="1" applyFill="1" applyBorder="1" applyProtection="1"/>
    <xf numFmtId="0" fontId="1" fillId="2" borderId="12" xfId="0" applyFont="1" applyFill="1" applyBorder="1" applyProtection="1"/>
    <xf numFmtId="0" fontId="1" fillId="0" borderId="10" xfId="0" applyFont="1" applyBorder="1" applyAlignment="1" applyProtection="1">
      <alignment horizontal="center" vertical="center"/>
    </xf>
    <xf numFmtId="3" fontId="0" fillId="0" borderId="5" xfId="0" applyNumberFormat="1" applyFill="1" applyBorder="1" applyAlignment="1" applyProtection="1">
      <alignment wrapText="1"/>
    </xf>
    <xf numFmtId="3" fontId="0" fillId="2" borderId="5" xfId="0" applyNumberFormat="1" applyFill="1" applyBorder="1" applyProtection="1">
      <protection locked="0"/>
    </xf>
    <xf numFmtId="3" fontId="0" fillId="0" borderId="13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3" fontId="0" fillId="0" borderId="15" xfId="0" applyNumberFormat="1" applyBorder="1" applyProtection="1">
      <protection locked="0"/>
    </xf>
    <xf numFmtId="3" fontId="0" fillId="0" borderId="16" xfId="0" applyNumberFormat="1" applyBorder="1" applyProtection="1">
      <protection locked="0"/>
    </xf>
    <xf numFmtId="3" fontId="0" fillId="2" borderId="5" xfId="0" applyNumberFormat="1" applyFill="1" applyBorder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right"/>
    </xf>
    <xf numFmtId="3" fontId="0" fillId="0" borderId="0" xfId="0" applyNumberFormat="1" applyFill="1" applyProtection="1"/>
    <xf numFmtId="3" fontId="0" fillId="4" borderId="17" xfId="0" applyNumberFormat="1" applyFill="1" applyBorder="1" applyProtection="1"/>
    <xf numFmtId="3" fontId="0" fillId="4" borderId="18" xfId="0" applyNumberFormat="1" applyFill="1" applyBorder="1" applyProtection="1"/>
    <xf numFmtId="3" fontId="0" fillId="5" borderId="14" xfId="0" applyNumberFormat="1" applyFill="1" applyBorder="1" applyProtection="1"/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8" xfId="0" applyFont="1" applyBorder="1" applyProtection="1"/>
    <xf numFmtId="3" fontId="0" fillId="0" borderId="20" xfId="0" applyNumberFormat="1" applyBorder="1" applyProtection="1">
      <protection locked="0"/>
    </xf>
    <xf numFmtId="3" fontId="0" fillId="0" borderId="21" xfId="0" applyNumberFormat="1" applyBorder="1" applyProtection="1">
      <protection locked="0"/>
    </xf>
    <xf numFmtId="0" fontId="1" fillId="2" borderId="22" xfId="0" applyFont="1" applyFill="1" applyBorder="1" applyProtection="1"/>
    <xf numFmtId="3" fontId="0" fillId="0" borderId="23" xfId="0" applyNumberFormat="1" applyBorder="1" applyProtection="1">
      <protection locked="0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0" fillId="0" borderId="9" xfId="0" applyNumberFormat="1" applyBorder="1" applyProtection="1">
      <protection locked="0"/>
    </xf>
    <xf numFmtId="3" fontId="0" fillId="5" borderId="7" xfId="0" applyNumberFormat="1" applyFill="1" applyBorder="1" applyProtection="1"/>
    <xf numFmtId="0" fontId="1" fillId="2" borderId="0" xfId="0" applyFont="1" applyFill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0" xfId="0" applyProtection="1">
      <protection locked="0"/>
    </xf>
    <xf numFmtId="0" fontId="1" fillId="2" borderId="2" xfId="0" applyFont="1" applyFill="1" applyBorder="1" applyProtection="1"/>
    <xf numFmtId="0" fontId="1" fillId="0" borderId="3" xfId="0" applyFont="1" applyBorder="1" applyAlignment="1" applyProtection="1">
      <alignment wrapText="1"/>
    </xf>
    <xf numFmtId="0" fontId="0" fillId="0" borderId="4" xfId="0" applyBorder="1" applyProtection="1"/>
    <xf numFmtId="0" fontId="0" fillId="0" borderId="4" xfId="0" applyBorder="1" applyAlignment="1" applyProtection="1">
      <alignment wrapText="1"/>
    </xf>
    <xf numFmtId="0" fontId="0" fillId="0" borderId="5" xfId="0" applyFill="1" applyBorder="1" applyProtection="1"/>
    <xf numFmtId="0" fontId="0" fillId="0" borderId="7" xfId="0" applyBorder="1" applyProtection="1"/>
    <xf numFmtId="0" fontId="0" fillId="2" borderId="6" xfId="0" applyFill="1" applyBorder="1" applyProtection="1"/>
    <xf numFmtId="0" fontId="0" fillId="0" borderId="0" xfId="0" applyProtection="1"/>
    <xf numFmtId="0" fontId="0" fillId="0" borderId="0" xfId="0" applyFill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5" xfId="0" applyFill="1" applyBorder="1" applyAlignment="1" applyProtection="1">
      <alignment wrapText="1"/>
    </xf>
    <xf numFmtId="0" fontId="0" fillId="0" borderId="7" xfId="0" applyFill="1" applyBorder="1" applyProtection="1"/>
    <xf numFmtId="0" fontId="0" fillId="2" borderId="8" xfId="0" applyFill="1" applyBorder="1" applyProtection="1"/>
    <xf numFmtId="0" fontId="0" fillId="0" borderId="9" xfId="0" applyBorder="1" applyProtection="1"/>
    <xf numFmtId="3" fontId="0" fillId="0" borderId="5" xfId="0" applyNumberFormat="1" applyFill="1" applyBorder="1" applyAlignment="1" applyProtection="1">
      <alignment wrapText="1"/>
    </xf>
    <xf numFmtId="3" fontId="0" fillId="2" borderId="5" xfId="0" applyNumberFormat="1" applyFill="1" applyBorder="1" applyProtection="1">
      <protection locked="0"/>
    </xf>
    <xf numFmtId="3" fontId="0" fillId="6" borderId="1" xfId="0" applyNumberFormat="1" applyFill="1" applyBorder="1" applyProtection="1"/>
    <xf numFmtId="3" fontId="0" fillId="2" borderId="5" xfId="0" applyNumberFormat="1" applyFill="1" applyBorder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right"/>
    </xf>
    <xf numFmtId="3" fontId="0" fillId="4" borderId="18" xfId="0" applyNumberFormat="1" applyFill="1" applyBorder="1" applyProtection="1"/>
    <xf numFmtId="3" fontId="0" fillId="4" borderId="19" xfId="0" applyNumberFormat="1" applyFill="1" applyBorder="1" applyProtection="1"/>
    <xf numFmtId="0" fontId="1" fillId="0" borderId="27" xfId="0" applyFont="1" applyBorder="1" applyProtection="1"/>
    <xf numFmtId="3" fontId="0" fillId="0" borderId="28" xfId="0" applyNumberFormat="1" applyBorder="1" applyProtection="1">
      <protection locked="0"/>
    </xf>
    <xf numFmtId="3" fontId="0" fillId="0" borderId="29" xfId="0" applyNumberFormat="1" applyBorder="1" applyProtection="1">
      <protection locked="0"/>
    </xf>
    <xf numFmtId="3" fontId="0" fillId="4" borderId="30" xfId="0" applyNumberFormat="1" applyFill="1" applyBorder="1" applyProtection="1"/>
    <xf numFmtId="3" fontId="0" fillId="0" borderId="5" xfId="0" applyNumberFormat="1" applyFill="1" applyBorder="1" applyProtection="1"/>
    <xf numFmtId="3" fontId="0" fillId="6" borderId="28" xfId="0" applyNumberFormat="1" applyFill="1" applyBorder="1" applyProtection="1">
      <protection locked="0"/>
    </xf>
    <xf numFmtId="0" fontId="1" fillId="0" borderId="0" xfId="0" applyFont="1" applyProtection="1"/>
    <xf numFmtId="0" fontId="0" fillId="0" borderId="0" xfId="0" applyFont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180A-1B3B-48DA-B316-F92738BBEB14}">
  <sheetPr>
    <pageSetUpPr fitToPage="1"/>
  </sheetPr>
  <dimension ref="C2:V34"/>
  <sheetViews>
    <sheetView tabSelected="1" topLeftCell="G4" zoomScaleNormal="100" zoomScaleSheetLayoutView="70" workbookViewId="0">
      <selection activeCell="J27" sqref="J27"/>
    </sheetView>
  </sheetViews>
  <sheetFormatPr defaultRowHeight="15" x14ac:dyDescent="0.25"/>
  <cols>
    <col min="1" max="2" width="9.140625" style="10"/>
    <col min="3" max="3" width="26.7109375" style="10" customWidth="1"/>
    <col min="4" max="5" width="19.7109375" style="10" customWidth="1"/>
    <col min="6" max="7" width="20.7109375" style="10" customWidth="1"/>
    <col min="8" max="8" width="21" style="10" customWidth="1"/>
    <col min="9" max="10" width="20.7109375" style="10" customWidth="1"/>
    <col min="11" max="19" width="19" style="10" customWidth="1"/>
    <col min="20" max="16384" width="9.140625" style="10"/>
  </cols>
  <sheetData>
    <row r="2" spans="3:22" x14ac:dyDescent="0.25">
      <c r="D2" s="10" t="s">
        <v>52</v>
      </c>
      <c r="F2" s="24" t="s">
        <v>36</v>
      </c>
      <c r="G2" s="24"/>
    </row>
    <row r="4" spans="3:22" ht="15.75" thickBot="1" x14ac:dyDescent="0.3"/>
    <row r="5" spans="3:22" ht="30" customHeight="1" thickBot="1" x14ac:dyDescent="0.3">
      <c r="C5" s="25"/>
      <c r="D5" s="26" t="s">
        <v>1</v>
      </c>
      <c r="E5" s="26" t="s">
        <v>2</v>
      </c>
      <c r="F5" s="26" t="s">
        <v>3</v>
      </c>
      <c r="G5" s="26" t="s">
        <v>44</v>
      </c>
      <c r="H5" s="26" t="s">
        <v>45</v>
      </c>
      <c r="I5" s="26" t="s">
        <v>46</v>
      </c>
      <c r="J5" s="45" t="s">
        <v>47</v>
      </c>
      <c r="K5" s="45" t="s">
        <v>48</v>
      </c>
      <c r="L5" s="45" t="s">
        <v>70</v>
      </c>
      <c r="M5" s="45" t="s">
        <v>71</v>
      </c>
      <c r="N5" s="45" t="s">
        <v>72</v>
      </c>
      <c r="O5" s="45" t="s">
        <v>73</v>
      </c>
      <c r="P5" s="45" t="s">
        <v>74</v>
      </c>
      <c r="Q5" s="45" t="s">
        <v>75</v>
      </c>
      <c r="R5" s="45" t="s">
        <v>76</v>
      </c>
      <c r="S5" s="27" t="s">
        <v>77</v>
      </c>
    </row>
    <row r="6" spans="3:22" ht="89.25" customHeight="1" thickBot="1" x14ac:dyDescent="0.3">
      <c r="C6" s="28" t="s">
        <v>0</v>
      </c>
      <c r="D6" s="47" t="s">
        <v>34</v>
      </c>
      <c r="E6" s="47" t="s">
        <v>102</v>
      </c>
      <c r="F6" s="47" t="s">
        <v>49</v>
      </c>
      <c r="G6" s="47" t="s">
        <v>55</v>
      </c>
      <c r="H6" s="47" t="s">
        <v>56</v>
      </c>
      <c r="I6" s="47" t="s">
        <v>35</v>
      </c>
      <c r="J6" s="48" t="s">
        <v>50</v>
      </c>
      <c r="K6" s="48" t="s">
        <v>51</v>
      </c>
      <c r="L6" s="49" t="s">
        <v>103</v>
      </c>
      <c r="M6" s="50" t="s">
        <v>104</v>
      </c>
      <c r="N6" s="50" t="s">
        <v>105</v>
      </c>
      <c r="O6" s="50" t="s">
        <v>65</v>
      </c>
      <c r="P6" s="50" t="s">
        <v>66</v>
      </c>
      <c r="Q6" s="50" t="s">
        <v>67</v>
      </c>
      <c r="R6" s="50" t="s">
        <v>68</v>
      </c>
      <c r="S6" s="50" t="s">
        <v>69</v>
      </c>
      <c r="V6" s="41"/>
    </row>
    <row r="7" spans="3:22" x14ac:dyDescent="0.25">
      <c r="C7" s="23" t="s">
        <v>152</v>
      </c>
      <c r="D7" s="31">
        <f>+NEMČIJA!C6</f>
        <v>0</v>
      </c>
      <c r="E7" s="31">
        <f>+NEMČIJA!C13</f>
        <v>0</v>
      </c>
      <c r="F7" s="31">
        <f>+NEMČIJA!C17</f>
        <v>0</v>
      </c>
      <c r="G7" s="31">
        <f>+NEMČIJA!C24</f>
        <v>0</v>
      </c>
      <c r="H7" s="31">
        <f>+NEMČIJA!C28</f>
        <v>0</v>
      </c>
      <c r="I7" s="31">
        <f>+NEMČIJA!C35</f>
        <v>0</v>
      </c>
      <c r="J7" s="33">
        <f>+NEMČIJA!C42</f>
        <v>0</v>
      </c>
      <c r="K7" s="33">
        <f>+NEMČIJA!C46</f>
        <v>0</v>
      </c>
      <c r="L7" s="33">
        <f>+NEMČIJA!C53</f>
        <v>0</v>
      </c>
      <c r="M7" s="33">
        <f>+NEMČIJA!C57</f>
        <v>0</v>
      </c>
      <c r="N7" s="33">
        <f>+NEMČIJA!C64</f>
        <v>0</v>
      </c>
      <c r="O7" s="33">
        <f>+NEMČIJA!C68</f>
        <v>0</v>
      </c>
      <c r="P7" s="33">
        <f>+NEMČIJA!C75</f>
        <v>0</v>
      </c>
      <c r="Q7" s="33">
        <f>+NEMČIJA!C79</f>
        <v>0</v>
      </c>
      <c r="R7" s="33">
        <f>+NEMČIJA!C83</f>
        <v>0</v>
      </c>
      <c r="S7" s="73"/>
    </row>
    <row r="8" spans="3:22" s="63" customFormat="1" x14ac:dyDescent="0.25">
      <c r="C8" s="78" t="s">
        <v>151</v>
      </c>
      <c r="D8" s="83"/>
      <c r="E8" s="79"/>
      <c r="F8" s="79"/>
      <c r="G8" s="79">
        <f>ŠVICA!C19</f>
        <v>0</v>
      </c>
      <c r="H8" s="79">
        <f>ŠVICA!C23</f>
        <v>0</v>
      </c>
      <c r="I8" s="79">
        <f>ŠVICA!C30</f>
        <v>0</v>
      </c>
      <c r="J8" s="80">
        <f>ŠVICA!C37</f>
        <v>0</v>
      </c>
      <c r="K8" s="80">
        <f>ŠVICA!C41</f>
        <v>0</v>
      </c>
      <c r="L8" s="80">
        <f>ŠVICA!C48</f>
        <v>0</v>
      </c>
      <c r="M8" s="80">
        <f>ŠVICA!C52</f>
        <v>0</v>
      </c>
      <c r="N8" s="80">
        <f>ŠVICA!C59</f>
        <v>0</v>
      </c>
      <c r="O8" s="80">
        <f>ŠVICA!C63</f>
        <v>0</v>
      </c>
      <c r="P8" s="80">
        <f>ŠVICA!C70</f>
        <v>0</v>
      </c>
      <c r="Q8" s="80">
        <f>ŠVICA!C74</f>
        <v>0</v>
      </c>
      <c r="R8" s="80">
        <f>ŠVICA!C78</f>
        <v>0</v>
      </c>
      <c r="S8" s="73"/>
    </row>
    <row r="9" spans="3:22" x14ac:dyDescent="0.25">
      <c r="C9" s="22" t="s">
        <v>4</v>
      </c>
      <c r="D9" s="32">
        <f>+AVSTRIJA!C6</f>
        <v>0</v>
      </c>
      <c r="E9" s="32">
        <f>+AVSTRIJA!C13</f>
        <v>0</v>
      </c>
      <c r="F9" s="32">
        <f>+AVSTRIJA!C17</f>
        <v>0</v>
      </c>
      <c r="G9" s="32">
        <f>+AVSTRIJA!C24</f>
        <v>0</v>
      </c>
      <c r="H9" s="32">
        <f>+AVSTRIJA!C28</f>
        <v>0</v>
      </c>
      <c r="I9" s="32">
        <f>+AVSTRIJA!C35</f>
        <v>0</v>
      </c>
      <c r="J9" s="34">
        <f>+AVSTRIJA!C42</f>
        <v>0</v>
      </c>
      <c r="K9" s="34">
        <f>+AVSTRIJA!C46</f>
        <v>0</v>
      </c>
      <c r="L9" s="34">
        <f>+AVSTRIJA!C53</f>
        <v>0</v>
      </c>
      <c r="M9" s="34">
        <f>+AVSTRIJA!C57</f>
        <v>0</v>
      </c>
      <c r="N9" s="34">
        <f>+AVSTRIJA!C64</f>
        <v>0</v>
      </c>
      <c r="O9" s="34">
        <f>+AVSTRIJA!C68</f>
        <v>0</v>
      </c>
      <c r="P9" s="34">
        <f>+AVSTRIJA!C75</f>
        <v>0</v>
      </c>
      <c r="Q9" s="34">
        <f>+AVSTRIJA!C79</f>
        <v>0</v>
      </c>
      <c r="R9" s="34">
        <f>+AVSTRIJA!C83</f>
        <v>0</v>
      </c>
      <c r="S9" s="73"/>
    </row>
    <row r="10" spans="3:22" x14ac:dyDescent="0.25">
      <c r="C10" s="22" t="s">
        <v>5</v>
      </c>
      <c r="D10" s="32">
        <f>+ITALIJA!C6</f>
        <v>0</v>
      </c>
      <c r="E10" s="32">
        <f>+ITALIJA!C13</f>
        <v>0</v>
      </c>
      <c r="F10" s="32">
        <f>+ITALIJA!C17</f>
        <v>0</v>
      </c>
      <c r="G10" s="32">
        <f>+ITALIJA!C24</f>
        <v>0</v>
      </c>
      <c r="H10" s="32">
        <f>+ITALIJA!C28</f>
        <v>0</v>
      </c>
      <c r="I10" s="32">
        <f>+ITALIJA!C35</f>
        <v>0</v>
      </c>
      <c r="J10" s="34">
        <f>+ITALIJA!C42</f>
        <v>0</v>
      </c>
      <c r="K10" s="34">
        <f>+ITALIJA!C46</f>
        <v>0</v>
      </c>
      <c r="L10" s="34">
        <f>+ITALIJA!C53</f>
        <v>0</v>
      </c>
      <c r="M10" s="34">
        <f>+ITALIJA!C57</f>
        <v>0</v>
      </c>
      <c r="N10" s="34">
        <f>+ITALIJA!C64</f>
        <v>0</v>
      </c>
      <c r="O10" s="34">
        <f>+ITALIJA!C68</f>
        <v>0</v>
      </c>
      <c r="P10" s="34">
        <f>+ITALIJA!C75</f>
        <v>0</v>
      </c>
      <c r="Q10" s="34">
        <f>+ITALIJA!C79</f>
        <v>0</v>
      </c>
      <c r="R10" s="34">
        <f>+ITALIJA!C83</f>
        <v>0</v>
      </c>
      <c r="S10" s="73"/>
    </row>
    <row r="11" spans="3:22" x14ac:dyDescent="0.25">
      <c r="C11" s="22" t="s">
        <v>7</v>
      </c>
      <c r="D11" s="73"/>
      <c r="E11" s="32">
        <f>+MADŽARSKA!C6</f>
        <v>0</v>
      </c>
      <c r="F11" s="32">
        <f>+MADŽARSKA!C10</f>
        <v>0</v>
      </c>
      <c r="G11" s="32">
        <f>+MADŽARSKA!C17</f>
        <v>0</v>
      </c>
      <c r="H11" s="32">
        <f>+MADŽARSKA!C21</f>
        <v>0</v>
      </c>
      <c r="I11" s="32">
        <f>+MADŽARSKA!C28</f>
        <v>0</v>
      </c>
      <c r="J11" s="34">
        <f>+MADŽARSKA!C35</f>
        <v>0</v>
      </c>
      <c r="K11" s="34">
        <f>+MADŽARSKA!C39</f>
        <v>0</v>
      </c>
      <c r="L11" s="73"/>
      <c r="M11" s="73"/>
      <c r="N11" s="73"/>
      <c r="O11" s="73"/>
      <c r="P11" s="73"/>
      <c r="Q11" s="73"/>
      <c r="R11" s="73"/>
      <c r="S11" s="73"/>
    </row>
    <row r="12" spans="3:22" x14ac:dyDescent="0.25">
      <c r="C12" s="22" t="s">
        <v>59</v>
      </c>
      <c r="D12" s="73"/>
      <c r="E12" s="32">
        <f>+'CZ, SK, PL'!C6</f>
        <v>0</v>
      </c>
      <c r="F12" s="73"/>
      <c r="G12" s="32">
        <f>+'CZ, SK, PL'!C13</f>
        <v>0</v>
      </c>
      <c r="H12" s="32">
        <f>+'CZ, SK, PL'!C17</f>
        <v>0</v>
      </c>
      <c r="I12" s="32">
        <f>+'CZ, SK, PL'!C24</f>
        <v>0</v>
      </c>
      <c r="J12" s="34">
        <f>+'CZ, SK, PL'!C31</f>
        <v>0</v>
      </c>
      <c r="K12" s="34">
        <f>+'CZ, SK, PL'!C35</f>
        <v>0</v>
      </c>
      <c r="L12" s="73"/>
      <c r="M12" s="73"/>
      <c r="N12" s="73"/>
      <c r="O12" s="73"/>
      <c r="P12" s="73"/>
      <c r="Q12" s="73"/>
      <c r="R12" s="73"/>
      <c r="S12" s="73"/>
    </row>
    <row r="13" spans="3:22" x14ac:dyDescent="0.25">
      <c r="C13" s="22" t="s">
        <v>60</v>
      </c>
      <c r="D13" s="32">
        <f>+'ZDR. KRALJ.'!C6</f>
        <v>0</v>
      </c>
      <c r="E13" s="32">
        <f>+'ZDR. KRALJ.'!C13</f>
        <v>0</v>
      </c>
      <c r="F13" s="32">
        <f>+'ZDR. KRALJ.'!C17</f>
        <v>0</v>
      </c>
      <c r="G13" s="32">
        <f>+'ZDR. KRALJ.'!C24</f>
        <v>0</v>
      </c>
      <c r="H13" s="32">
        <f>+'ZDR. KRALJ.'!C28</f>
        <v>0</v>
      </c>
      <c r="I13" s="32">
        <f>+'ZDR. KRALJ.'!C35</f>
        <v>0</v>
      </c>
      <c r="J13" s="34">
        <f>+'ZDR. KRALJ.'!C42</f>
        <v>0</v>
      </c>
      <c r="K13" s="34">
        <f>+'ZDR. KRALJ.'!C46</f>
        <v>0</v>
      </c>
      <c r="L13" s="73"/>
      <c r="M13" s="73"/>
      <c r="N13" s="73"/>
      <c r="O13" s="73"/>
      <c r="P13" s="34">
        <f>+'ZDR. KRALJ.'!C53</f>
        <v>0</v>
      </c>
      <c r="Q13" s="34">
        <f>+'ZDR. KRALJ.'!C57</f>
        <v>0</v>
      </c>
      <c r="R13" s="34">
        <f>+'ZDR. KRALJ.'!C61</f>
        <v>0</v>
      </c>
      <c r="S13" s="73"/>
    </row>
    <row r="14" spans="3:22" x14ac:dyDescent="0.25">
      <c r="C14" s="22" t="s">
        <v>6</v>
      </c>
      <c r="D14" s="32">
        <f>+FRANCIJA!C6</f>
        <v>0</v>
      </c>
      <c r="E14" s="32">
        <f>+FRANCIJA!C13</f>
        <v>0</v>
      </c>
      <c r="F14" s="73"/>
      <c r="G14" s="73"/>
      <c r="H14" s="73"/>
      <c r="I14" s="32">
        <f>+FRANCIJA!C20</f>
        <v>0</v>
      </c>
      <c r="J14" s="34">
        <f>+FRANCIJA!C27</f>
        <v>0</v>
      </c>
      <c r="K14" s="34">
        <f>+FRANCIJA!C31</f>
        <v>0</v>
      </c>
      <c r="L14" s="73"/>
      <c r="M14" s="73"/>
      <c r="N14" s="73"/>
      <c r="O14" s="73"/>
      <c r="P14" s="34">
        <f>+FRANCIJA!C38</f>
        <v>0</v>
      </c>
      <c r="Q14" s="34">
        <f>+FRANCIJA!C42</f>
        <v>0</v>
      </c>
      <c r="R14" s="34">
        <f>+FRANCIJA!C46</f>
        <v>0</v>
      </c>
      <c r="S14" s="73"/>
    </row>
    <row r="15" spans="3:22" x14ac:dyDescent="0.25">
      <c r="C15" s="22" t="s">
        <v>61</v>
      </c>
      <c r="D15" s="32">
        <f>+BENELUX!C6</f>
        <v>0</v>
      </c>
      <c r="E15" s="32">
        <f>+BENELUX!C13</f>
        <v>0</v>
      </c>
      <c r="F15" s="32">
        <f>+BENELUX!C17</f>
        <v>0</v>
      </c>
      <c r="G15" s="32">
        <f>+BENELUX!C24</f>
        <v>0</v>
      </c>
      <c r="H15" s="32">
        <f>+BENELUX!C28</f>
        <v>0</v>
      </c>
      <c r="I15" s="32">
        <f>+BENELUX!C35</f>
        <v>0</v>
      </c>
      <c r="J15" s="34">
        <f>+BENELUX!C42</f>
        <v>0</v>
      </c>
      <c r="K15" s="34">
        <f>+BENELUX!C46</f>
        <v>0</v>
      </c>
      <c r="L15" s="73"/>
      <c r="M15" s="73"/>
      <c r="N15" s="34">
        <f>+BENELUX!C53</f>
        <v>0</v>
      </c>
      <c r="O15" s="34">
        <f>+BENELUX!C57</f>
        <v>0</v>
      </c>
      <c r="P15" s="34">
        <f>+BENELUX!C64</f>
        <v>0</v>
      </c>
      <c r="Q15" s="34">
        <f>+BENELUX!C68</f>
        <v>0</v>
      </c>
      <c r="R15" s="34">
        <f>+BENELUX!C72</f>
        <v>0</v>
      </c>
      <c r="S15" s="73"/>
    </row>
    <row r="16" spans="3:22" x14ac:dyDescent="0.25">
      <c r="C16" s="22" t="s">
        <v>62</v>
      </c>
      <c r="D16" s="73"/>
      <c r="E16" s="32">
        <f>+'DK, FIN, SE'!C6</f>
        <v>0</v>
      </c>
      <c r="F16" s="32">
        <f>+'DK, FIN, SE'!C10</f>
        <v>0</v>
      </c>
      <c r="G16" s="32">
        <f>+'DK, FIN, SE'!C17</f>
        <v>0</v>
      </c>
      <c r="H16" s="32">
        <f>+'DK, FIN, SE'!C21</f>
        <v>0</v>
      </c>
      <c r="I16" s="32">
        <f>+'DK, FIN, SE'!C28</f>
        <v>0</v>
      </c>
      <c r="J16" s="34">
        <f>+'DK, FIN, SE'!C35</f>
        <v>0</v>
      </c>
      <c r="K16" s="34">
        <f>+'DK, FIN, SE'!C39</f>
        <v>0</v>
      </c>
      <c r="L16" s="73"/>
      <c r="M16" s="73"/>
      <c r="N16" s="34">
        <f>+'DK, FIN, SE'!C46</f>
        <v>0</v>
      </c>
      <c r="O16" s="34">
        <f>+'DK, FIN, SE'!C50</f>
        <v>0</v>
      </c>
      <c r="P16" s="34">
        <f>+'DK, FIN, SE'!C57</f>
        <v>0</v>
      </c>
      <c r="Q16" s="34">
        <f>+'DK, FIN, SE'!C61</f>
        <v>0</v>
      </c>
      <c r="R16" s="34">
        <f>+'DK, FIN, SE'!C65</f>
        <v>0</v>
      </c>
      <c r="S16" s="73"/>
    </row>
    <row r="17" spans="3:19" x14ac:dyDescent="0.25">
      <c r="C17" s="42" t="s">
        <v>63</v>
      </c>
      <c r="D17" s="73"/>
      <c r="E17" s="73"/>
      <c r="F17" s="73"/>
      <c r="G17" s="73"/>
      <c r="H17" s="73"/>
      <c r="I17" s="43">
        <f>+'RUSKA FED.'!C6</f>
        <v>0</v>
      </c>
      <c r="J17" s="44">
        <f>+'RUSKA FED.'!C13</f>
        <v>0</v>
      </c>
      <c r="K17" s="44">
        <f>+'RUSKA FED.'!C17</f>
        <v>0</v>
      </c>
      <c r="L17" s="73"/>
      <c r="M17" s="73"/>
      <c r="N17" s="73"/>
      <c r="O17" s="73"/>
      <c r="P17" s="73"/>
      <c r="Q17" s="73"/>
      <c r="R17" s="73"/>
      <c r="S17" s="51">
        <f>+'RUSKA FED.'!C24</f>
        <v>0</v>
      </c>
    </row>
    <row r="18" spans="3:19" x14ac:dyDescent="0.25">
      <c r="C18" s="42" t="s">
        <v>64</v>
      </c>
      <c r="D18" s="43">
        <f>+'ZDA&amp;KANADA'!C6</f>
        <v>0</v>
      </c>
      <c r="E18" s="43">
        <f>+'ZDA&amp;KANADA'!C13</f>
        <v>0</v>
      </c>
      <c r="F18" s="43">
        <f>+'ZDA&amp;KANADA'!C17</f>
        <v>0</v>
      </c>
      <c r="G18" s="73"/>
      <c r="H18" s="73"/>
      <c r="I18" s="43">
        <f>+'ZDA&amp;KANADA'!C24</f>
        <v>0</v>
      </c>
      <c r="J18" s="44">
        <f>+'ZDA&amp;KANADA'!C31</f>
        <v>0</v>
      </c>
      <c r="K18" s="44">
        <f>+'ZDA&amp;KANADA'!C35</f>
        <v>0</v>
      </c>
      <c r="L18" s="73"/>
      <c r="M18" s="73"/>
      <c r="N18" s="73"/>
      <c r="O18" s="73"/>
      <c r="P18" s="46">
        <f>+'ZDA&amp;KANADA'!C42</f>
        <v>0</v>
      </c>
      <c r="Q18" s="46">
        <f>+'ZDA&amp;KANADA'!C46</f>
        <v>0</v>
      </c>
      <c r="R18" s="46">
        <f>+'ZDA&amp;KANADA'!C50</f>
        <v>0</v>
      </c>
      <c r="S18" s="73"/>
    </row>
    <row r="19" spans="3:19" ht="45.75" customHeight="1" thickBot="1" x14ac:dyDescent="0.3">
      <c r="C19" s="21" t="s">
        <v>53</v>
      </c>
      <c r="D19" s="40">
        <f>+SUM(D7:D18)</f>
        <v>0</v>
      </c>
      <c r="E19" s="40">
        <f t="shared" ref="E19:R19" si="0">+SUM(E7:E18)</f>
        <v>0</v>
      </c>
      <c r="F19" s="40">
        <f>+SUM(F7:F18)</f>
        <v>0</v>
      </c>
      <c r="G19" s="40">
        <f t="shared" si="0"/>
        <v>0</v>
      </c>
      <c r="H19" s="40">
        <f t="shared" si="0"/>
        <v>0</v>
      </c>
      <c r="I19" s="40">
        <f t="shared" si="0"/>
        <v>0</v>
      </c>
      <c r="J19" s="40">
        <f t="shared" si="0"/>
        <v>0</v>
      </c>
      <c r="K19" s="40">
        <f t="shared" si="0"/>
        <v>0</v>
      </c>
      <c r="L19" s="40">
        <f t="shared" si="0"/>
        <v>0</v>
      </c>
      <c r="M19" s="40">
        <f t="shared" si="0"/>
        <v>0</v>
      </c>
      <c r="N19" s="40">
        <f t="shared" si="0"/>
        <v>0</v>
      </c>
      <c r="O19" s="40">
        <f t="shared" si="0"/>
        <v>0</v>
      </c>
      <c r="P19" s="40">
        <f t="shared" si="0"/>
        <v>0</v>
      </c>
      <c r="Q19" s="40">
        <f t="shared" si="0"/>
        <v>0</v>
      </c>
      <c r="R19" s="40">
        <f t="shared" si="0"/>
        <v>0</v>
      </c>
      <c r="S19" s="52">
        <f>+SUM(S7:S18)</f>
        <v>0</v>
      </c>
    </row>
    <row r="20" spans="3:19" ht="30.75" customHeight="1" thickBot="1" x14ac:dyDescent="0.3">
      <c r="F20" s="84" t="s">
        <v>175</v>
      </c>
    </row>
    <row r="21" spans="3:19" x14ac:dyDescent="0.25">
      <c r="E21" s="36" t="s">
        <v>1</v>
      </c>
      <c r="F21" s="38">
        <f>+D19</f>
        <v>0</v>
      </c>
      <c r="G21" s="10" t="s">
        <v>176</v>
      </c>
    </row>
    <row r="22" spans="3:19" s="63" customFormat="1" x14ac:dyDescent="0.25">
      <c r="E22" s="75" t="s">
        <v>2</v>
      </c>
      <c r="F22" s="81">
        <f>E19</f>
        <v>0</v>
      </c>
      <c r="G22" s="63" t="s">
        <v>177</v>
      </c>
    </row>
    <row r="23" spans="3:19" x14ac:dyDescent="0.25">
      <c r="E23" s="36" t="s">
        <v>153</v>
      </c>
      <c r="F23" s="39">
        <f>F19</f>
        <v>0</v>
      </c>
      <c r="G23" s="85" t="s">
        <v>178</v>
      </c>
      <c r="H23" s="37"/>
    </row>
    <row r="24" spans="3:19" x14ac:dyDescent="0.25">
      <c r="C24" s="10" t="s">
        <v>9</v>
      </c>
      <c r="D24" s="1"/>
      <c r="E24" s="36" t="s">
        <v>57</v>
      </c>
      <c r="F24" s="39">
        <f>G19+H19</f>
        <v>0</v>
      </c>
      <c r="G24" s="64" t="s">
        <v>177</v>
      </c>
    </row>
    <row r="25" spans="3:19" x14ac:dyDescent="0.25">
      <c r="C25" s="1"/>
      <c r="D25" s="1"/>
      <c r="E25" s="36" t="s">
        <v>46</v>
      </c>
      <c r="F25" s="39">
        <f>+I19</f>
        <v>0</v>
      </c>
      <c r="G25" s="64" t="s">
        <v>179</v>
      </c>
    </row>
    <row r="26" spans="3:19" x14ac:dyDescent="0.25">
      <c r="C26" s="1"/>
      <c r="D26" s="1"/>
      <c r="E26" s="36" t="s">
        <v>58</v>
      </c>
      <c r="F26" s="76">
        <f>+J19+K19</f>
        <v>0</v>
      </c>
      <c r="G26" s="64" t="s">
        <v>178</v>
      </c>
    </row>
    <row r="27" spans="3:19" s="63" customFormat="1" x14ac:dyDescent="0.25">
      <c r="C27" s="55"/>
      <c r="D27" s="55"/>
      <c r="E27" s="75" t="s">
        <v>148</v>
      </c>
      <c r="F27" s="76">
        <f>+L19+M19</f>
        <v>0</v>
      </c>
      <c r="G27" s="64" t="s">
        <v>177</v>
      </c>
    </row>
    <row r="28" spans="3:19" s="63" customFormat="1" x14ac:dyDescent="0.25">
      <c r="C28" s="55"/>
      <c r="D28" s="55"/>
      <c r="E28" s="75" t="s">
        <v>149</v>
      </c>
      <c r="F28" s="76">
        <f>+N19+O19</f>
        <v>0</v>
      </c>
      <c r="G28" s="64" t="s">
        <v>178</v>
      </c>
    </row>
    <row r="29" spans="3:19" s="63" customFormat="1" x14ac:dyDescent="0.25">
      <c r="C29" s="55"/>
      <c r="D29" s="55"/>
      <c r="E29" s="75" t="s">
        <v>74</v>
      </c>
      <c r="F29" s="76">
        <f>+P19</f>
        <v>0</v>
      </c>
      <c r="G29" s="64" t="s">
        <v>178</v>
      </c>
    </row>
    <row r="30" spans="3:19" s="63" customFormat="1" x14ac:dyDescent="0.25">
      <c r="C30" s="55"/>
      <c r="D30" s="55"/>
      <c r="E30" s="75" t="s">
        <v>150</v>
      </c>
      <c r="F30" s="76">
        <f>+Q19+R19</f>
        <v>0</v>
      </c>
      <c r="G30" s="64" t="s">
        <v>176</v>
      </c>
    </row>
    <row r="31" spans="3:19" ht="15.75" thickBot="1" x14ac:dyDescent="0.3">
      <c r="C31" s="10" t="s">
        <v>8</v>
      </c>
      <c r="D31" s="1"/>
      <c r="E31" s="75" t="s">
        <v>77</v>
      </c>
      <c r="F31" s="77">
        <f>+S19</f>
        <v>0</v>
      </c>
      <c r="G31" s="64" t="s">
        <v>178</v>
      </c>
    </row>
    <row r="32" spans="3:19" x14ac:dyDescent="0.25">
      <c r="C32" s="1"/>
      <c r="D32" s="1"/>
    </row>
    <row r="33" spans="3:4" x14ac:dyDescent="0.25">
      <c r="C33" s="10" t="s">
        <v>54</v>
      </c>
      <c r="D33" s="1"/>
    </row>
    <row r="34" spans="3:4" x14ac:dyDescent="0.25">
      <c r="C34" s="1"/>
      <c r="D34" s="1"/>
    </row>
  </sheetData>
  <pageMargins left="0.7" right="0.7" top="0.75" bottom="0.75" header="0.3" footer="0.3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A0E9-A76D-4EE0-A2BC-77A07807CC1B}">
  <dimension ref="B2:E94"/>
  <sheetViews>
    <sheetView topLeftCell="A64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7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161</v>
      </c>
    </row>
    <row r="3" spans="2:5" ht="15.75" thickBot="1" x14ac:dyDescent="0.3"/>
    <row r="4" spans="2:5" ht="44.25" customHeight="1" x14ac:dyDescent="0.25">
      <c r="B4" s="2" t="s">
        <v>10</v>
      </c>
      <c r="C4" s="3" t="s">
        <v>19</v>
      </c>
    </row>
    <row r="5" spans="2:5" ht="30.75" customHeight="1" x14ac:dyDescent="0.25">
      <c r="B5" s="4" t="s">
        <v>28</v>
      </c>
      <c r="C5" s="5">
        <v>10000</v>
      </c>
    </row>
    <row r="6" spans="2:5" ht="31.5" customHeight="1" x14ac:dyDescent="0.25">
      <c r="B6" s="6" t="s">
        <v>37</v>
      </c>
      <c r="C6" s="35"/>
    </row>
    <row r="7" spans="2:5" ht="18" customHeight="1" x14ac:dyDescent="0.25">
      <c r="B7" s="6" t="s">
        <v>11</v>
      </c>
      <c r="C7" s="7" t="s">
        <v>144</v>
      </c>
    </row>
    <row r="8" spans="2:5" ht="15.75" thickBot="1" x14ac:dyDescent="0.3">
      <c r="B8" s="9" t="s">
        <v>1</v>
      </c>
      <c r="C8" s="8"/>
    </row>
    <row r="9" spans="2:5" x14ac:dyDescent="0.25">
      <c r="B9" s="12"/>
      <c r="C9" s="13"/>
    </row>
    <row r="10" spans="2:5" s="12" customFormat="1" ht="15.75" thickBot="1" x14ac:dyDescent="0.3"/>
    <row r="11" spans="2:5" x14ac:dyDescent="0.25">
      <c r="B11" s="2" t="s">
        <v>10</v>
      </c>
      <c r="C11" s="3" t="s">
        <v>19</v>
      </c>
    </row>
    <row r="12" spans="2:5" ht="30.75" customHeight="1" x14ac:dyDescent="0.25">
      <c r="B12" s="6" t="s">
        <v>106</v>
      </c>
      <c r="C12" s="5">
        <v>10000</v>
      </c>
      <c r="D12" s="14"/>
    </row>
    <row r="13" spans="2:5" ht="31.5" customHeight="1" x14ac:dyDescent="0.25">
      <c r="B13" s="6" t="s">
        <v>107</v>
      </c>
      <c r="C13" s="35"/>
      <c r="D13" s="13"/>
    </row>
    <row r="14" spans="2:5" ht="29.25" customHeight="1" x14ac:dyDescent="0.25">
      <c r="B14" s="6" t="s">
        <v>108</v>
      </c>
      <c r="C14" s="7" t="s">
        <v>154</v>
      </c>
      <c r="D14" s="13"/>
    </row>
    <row r="15" spans="2:5" ht="15.75" thickBot="1" x14ac:dyDescent="0.3">
      <c r="B15" s="9" t="s">
        <v>2</v>
      </c>
      <c r="C15" s="8"/>
      <c r="D15" s="13"/>
    </row>
    <row r="16" spans="2:5" ht="31.5" customHeight="1" x14ac:dyDescent="0.25">
      <c r="B16" s="15" t="s">
        <v>24</v>
      </c>
      <c r="C16" s="16">
        <v>10000</v>
      </c>
      <c r="D16" s="14"/>
    </row>
    <row r="17" spans="2:3" ht="29.25" customHeight="1" x14ac:dyDescent="0.25">
      <c r="B17" s="6" t="s">
        <v>38</v>
      </c>
      <c r="C17" s="35"/>
    </row>
    <row r="18" spans="2:3" ht="15.75" customHeight="1" x14ac:dyDescent="0.25">
      <c r="B18" s="6" t="s">
        <v>12</v>
      </c>
      <c r="C18" s="17" t="s">
        <v>155</v>
      </c>
    </row>
    <row r="19" spans="2:3" ht="15.75" thickBot="1" x14ac:dyDescent="0.3">
      <c r="B19" s="9" t="s">
        <v>3</v>
      </c>
      <c r="C19" s="18"/>
    </row>
    <row r="21" spans="2:3" ht="15.75" thickBot="1" x14ac:dyDescent="0.3"/>
    <row r="22" spans="2:3" ht="30" x14ac:dyDescent="0.25">
      <c r="B22" s="2" t="s">
        <v>15</v>
      </c>
      <c r="C22" s="3" t="s">
        <v>19</v>
      </c>
    </row>
    <row r="23" spans="2:3" x14ac:dyDescent="0.25">
      <c r="B23" s="4" t="s">
        <v>29</v>
      </c>
      <c r="C23" s="5">
        <v>10000</v>
      </c>
    </row>
    <row r="24" spans="2:3" ht="30" x14ac:dyDescent="0.25">
      <c r="B24" s="6" t="s">
        <v>42</v>
      </c>
      <c r="C24" s="35"/>
    </row>
    <row r="25" spans="2:3" ht="30" x14ac:dyDescent="0.25">
      <c r="B25" s="6" t="s">
        <v>33</v>
      </c>
      <c r="C25" s="29" t="s">
        <v>156</v>
      </c>
    </row>
    <row r="26" spans="2:3" ht="15.75" thickBot="1" x14ac:dyDescent="0.3">
      <c r="B26" s="19" t="s">
        <v>44</v>
      </c>
      <c r="C26" s="20"/>
    </row>
    <row r="27" spans="2:3" x14ac:dyDescent="0.25">
      <c r="B27" s="15" t="s">
        <v>25</v>
      </c>
      <c r="C27" s="16">
        <v>10000</v>
      </c>
    </row>
    <row r="28" spans="2:3" ht="30" x14ac:dyDescent="0.25">
      <c r="B28" s="6" t="s">
        <v>43</v>
      </c>
      <c r="C28" s="30"/>
    </row>
    <row r="29" spans="2:3" x14ac:dyDescent="0.25">
      <c r="B29" s="6" t="s">
        <v>32</v>
      </c>
      <c r="C29" s="29" t="s">
        <v>130</v>
      </c>
    </row>
    <row r="30" spans="2:3" ht="15.75" thickBot="1" x14ac:dyDescent="0.3">
      <c r="B30" s="9" t="s">
        <v>45</v>
      </c>
      <c r="C30" s="8"/>
    </row>
    <row r="32" spans="2:3" ht="15.75" thickBot="1" x14ac:dyDescent="0.3"/>
    <row r="33" spans="2:3" ht="30" x14ac:dyDescent="0.25">
      <c r="B33" s="2" t="s">
        <v>13</v>
      </c>
      <c r="C33" s="3" t="s">
        <v>19</v>
      </c>
    </row>
    <row r="34" spans="2:3" x14ac:dyDescent="0.25">
      <c r="B34" s="4" t="s">
        <v>26</v>
      </c>
      <c r="C34" s="5">
        <v>10000</v>
      </c>
    </row>
    <row r="35" spans="2:3" ht="31.5" customHeight="1" x14ac:dyDescent="0.25">
      <c r="B35" s="6" t="s">
        <v>39</v>
      </c>
      <c r="C35" s="30"/>
    </row>
    <row r="36" spans="2:3" ht="30.75" customHeight="1" x14ac:dyDescent="0.25">
      <c r="B36" s="6" t="s">
        <v>14</v>
      </c>
      <c r="C36" s="29" t="s">
        <v>157</v>
      </c>
    </row>
    <row r="37" spans="2:3" ht="15.75" thickBot="1" x14ac:dyDescent="0.3">
      <c r="B37" s="9" t="s">
        <v>46</v>
      </c>
      <c r="C37" s="8"/>
    </row>
    <row r="39" spans="2:3" ht="15.75" thickBot="1" x14ac:dyDescent="0.3"/>
    <row r="40" spans="2:3" ht="30" x14ac:dyDescent="0.25">
      <c r="B40" s="2" t="s">
        <v>16</v>
      </c>
      <c r="C40" s="3" t="s">
        <v>19</v>
      </c>
    </row>
    <row r="41" spans="2:3" x14ac:dyDescent="0.25">
      <c r="B41" s="4" t="s">
        <v>30</v>
      </c>
      <c r="C41" s="5">
        <v>10000</v>
      </c>
    </row>
    <row r="42" spans="2:3" ht="30.75" customHeight="1" x14ac:dyDescent="0.25">
      <c r="B42" s="6" t="s">
        <v>40</v>
      </c>
      <c r="C42" s="30"/>
    </row>
    <row r="43" spans="2:3" ht="17.25" customHeight="1" x14ac:dyDescent="0.25">
      <c r="B43" s="6" t="s">
        <v>17</v>
      </c>
      <c r="C43" s="7" t="s">
        <v>87</v>
      </c>
    </row>
    <row r="44" spans="2:3" ht="15.75" customHeight="1" thickBot="1" x14ac:dyDescent="0.3">
      <c r="B44" s="9" t="s">
        <v>47</v>
      </c>
      <c r="C44" s="8"/>
    </row>
    <row r="45" spans="2:3" x14ac:dyDescent="0.25">
      <c r="B45" s="15" t="s">
        <v>27</v>
      </c>
      <c r="C45" s="16">
        <v>10000</v>
      </c>
    </row>
    <row r="46" spans="2:3" ht="28.5" customHeight="1" x14ac:dyDescent="0.25">
      <c r="B46" s="6" t="s">
        <v>41</v>
      </c>
      <c r="C46" s="30"/>
    </row>
    <row r="47" spans="2:3" ht="15.75" customHeight="1" x14ac:dyDescent="0.25">
      <c r="B47" s="6" t="s">
        <v>18</v>
      </c>
      <c r="C47" s="7" t="s">
        <v>133</v>
      </c>
    </row>
    <row r="48" spans="2:3" ht="15.75" thickBot="1" x14ac:dyDescent="0.3">
      <c r="B48" s="9" t="s">
        <v>48</v>
      </c>
      <c r="C48" s="8"/>
    </row>
    <row r="50" spans="2:3" ht="15.75" thickBot="1" x14ac:dyDescent="0.3"/>
    <row r="51" spans="2:3" ht="30" x14ac:dyDescent="0.25">
      <c r="B51" s="2" t="s">
        <v>88</v>
      </c>
      <c r="C51" s="3" t="s">
        <v>19</v>
      </c>
    </row>
    <row r="52" spans="2:3" x14ac:dyDescent="0.25">
      <c r="B52" s="4" t="s">
        <v>89</v>
      </c>
      <c r="C52" s="5">
        <v>10000</v>
      </c>
    </row>
    <row r="53" spans="2:3" ht="30.75" customHeight="1" x14ac:dyDescent="0.25">
      <c r="B53" s="6" t="s">
        <v>109</v>
      </c>
      <c r="C53" s="30"/>
    </row>
    <row r="54" spans="2:3" ht="17.25" customHeight="1" x14ac:dyDescent="0.25">
      <c r="B54" s="6" t="s">
        <v>110</v>
      </c>
      <c r="C54" s="7" t="s">
        <v>122</v>
      </c>
    </row>
    <row r="55" spans="2:3" ht="15.75" customHeight="1" thickBot="1" x14ac:dyDescent="0.3">
      <c r="B55" s="9" t="s">
        <v>70</v>
      </c>
      <c r="C55" s="8"/>
    </row>
    <row r="56" spans="2:3" x14ac:dyDescent="0.25">
      <c r="B56" s="15" t="s">
        <v>90</v>
      </c>
      <c r="C56" s="16">
        <v>10000</v>
      </c>
    </row>
    <row r="57" spans="2:3" ht="28.5" customHeight="1" x14ac:dyDescent="0.25">
      <c r="B57" s="6" t="s">
        <v>111</v>
      </c>
      <c r="C57" s="30"/>
    </row>
    <row r="58" spans="2:3" ht="15.75" customHeight="1" x14ac:dyDescent="0.25">
      <c r="B58" s="6" t="s">
        <v>112</v>
      </c>
      <c r="C58" s="7" t="s">
        <v>122</v>
      </c>
    </row>
    <row r="59" spans="2:3" ht="15.75" thickBot="1" x14ac:dyDescent="0.3">
      <c r="B59" s="9" t="s">
        <v>71</v>
      </c>
      <c r="C59" s="8"/>
    </row>
    <row r="61" spans="2:3" ht="15.75" thickBot="1" x14ac:dyDescent="0.3"/>
    <row r="62" spans="2:3" ht="30" x14ac:dyDescent="0.25">
      <c r="B62" s="2" t="s">
        <v>113</v>
      </c>
      <c r="C62" s="3" t="s">
        <v>19</v>
      </c>
    </row>
    <row r="63" spans="2:3" x14ac:dyDescent="0.25">
      <c r="B63" s="4" t="s">
        <v>91</v>
      </c>
      <c r="C63" s="5">
        <v>10000</v>
      </c>
    </row>
    <row r="64" spans="2:3" ht="30.75" customHeight="1" x14ac:dyDescent="0.25">
      <c r="B64" s="6" t="s">
        <v>114</v>
      </c>
      <c r="C64" s="30"/>
    </row>
    <row r="65" spans="2:3" ht="17.25" customHeight="1" x14ac:dyDescent="0.25">
      <c r="B65" s="6" t="s">
        <v>115</v>
      </c>
      <c r="C65" s="7" t="s">
        <v>95</v>
      </c>
    </row>
    <row r="66" spans="2:3" ht="15.75" customHeight="1" thickBot="1" x14ac:dyDescent="0.3">
      <c r="B66" s="9" t="s">
        <v>72</v>
      </c>
      <c r="C66" s="8"/>
    </row>
    <row r="67" spans="2:3" x14ac:dyDescent="0.25">
      <c r="B67" s="15" t="s">
        <v>92</v>
      </c>
      <c r="C67" s="16">
        <v>10000</v>
      </c>
    </row>
    <row r="68" spans="2:3" ht="28.5" customHeight="1" x14ac:dyDescent="0.25">
      <c r="B68" s="6" t="s">
        <v>93</v>
      </c>
      <c r="C68" s="30"/>
    </row>
    <row r="69" spans="2:3" ht="15.75" customHeight="1" x14ac:dyDescent="0.25">
      <c r="B69" s="6" t="s">
        <v>94</v>
      </c>
      <c r="C69" s="7" t="s">
        <v>96</v>
      </c>
    </row>
    <row r="70" spans="2:3" ht="15.75" thickBot="1" x14ac:dyDescent="0.3">
      <c r="B70" s="9" t="s">
        <v>73</v>
      </c>
      <c r="C70" s="8"/>
    </row>
    <row r="71" spans="2:3" x14ac:dyDescent="0.25">
      <c r="C71" s="1"/>
    </row>
    <row r="72" spans="2:3" ht="15.75" thickBot="1" x14ac:dyDescent="0.3">
      <c r="C72" s="1"/>
    </row>
    <row r="73" spans="2:3" ht="30" x14ac:dyDescent="0.25">
      <c r="B73" s="2" t="s">
        <v>97</v>
      </c>
      <c r="C73" s="3" t="s">
        <v>19</v>
      </c>
    </row>
    <row r="74" spans="2:3" x14ac:dyDescent="0.25">
      <c r="B74" s="4" t="s">
        <v>98</v>
      </c>
      <c r="C74" s="5">
        <v>10000</v>
      </c>
    </row>
    <row r="75" spans="2:3" ht="30.75" customHeight="1" x14ac:dyDescent="0.25">
      <c r="B75" s="6" t="s">
        <v>99</v>
      </c>
      <c r="C75" s="30"/>
    </row>
    <row r="76" spans="2:3" ht="30" x14ac:dyDescent="0.25">
      <c r="B76" s="6" t="s">
        <v>100</v>
      </c>
      <c r="C76" s="7" t="s">
        <v>158</v>
      </c>
    </row>
    <row r="77" spans="2:3" ht="15.75" customHeight="1" thickBot="1" x14ac:dyDescent="0.3">
      <c r="B77" s="9" t="s">
        <v>74</v>
      </c>
      <c r="C77" s="8"/>
    </row>
    <row r="78" spans="2:3" x14ac:dyDescent="0.25">
      <c r="B78" s="15" t="s">
        <v>116</v>
      </c>
      <c r="C78" s="16">
        <v>10000</v>
      </c>
    </row>
    <row r="79" spans="2:3" ht="28.5" customHeight="1" x14ac:dyDescent="0.25">
      <c r="B79" s="6" t="s">
        <v>117</v>
      </c>
      <c r="C79" s="30"/>
    </row>
    <row r="80" spans="2:3" ht="30" x14ac:dyDescent="0.25">
      <c r="B80" s="6" t="s">
        <v>118</v>
      </c>
      <c r="C80" s="7" t="s">
        <v>159</v>
      </c>
    </row>
    <row r="81" spans="2:3" ht="15.75" thickBot="1" x14ac:dyDescent="0.3">
      <c r="B81" s="9" t="s">
        <v>75</v>
      </c>
      <c r="C81" s="8"/>
    </row>
    <row r="82" spans="2:3" ht="30" x14ac:dyDescent="0.25">
      <c r="B82" s="54" t="s">
        <v>119</v>
      </c>
      <c r="C82" s="16">
        <v>10000</v>
      </c>
    </row>
    <row r="83" spans="2:3" ht="28.5" customHeight="1" x14ac:dyDescent="0.25">
      <c r="B83" s="6" t="s">
        <v>120</v>
      </c>
      <c r="C83" s="30"/>
    </row>
    <row r="84" spans="2:3" ht="30" x14ac:dyDescent="0.25">
      <c r="B84" s="6" t="s">
        <v>121</v>
      </c>
      <c r="C84" s="7" t="s">
        <v>159</v>
      </c>
    </row>
    <row r="85" spans="2:3" ht="15.75" thickBot="1" x14ac:dyDescent="0.3">
      <c r="B85" s="9" t="s">
        <v>76</v>
      </c>
      <c r="C85" s="8"/>
    </row>
    <row r="86" spans="2:3" x14ac:dyDescent="0.25">
      <c r="C86" s="1"/>
    </row>
    <row r="87" spans="2:3" x14ac:dyDescent="0.25">
      <c r="C87" s="1"/>
    </row>
    <row r="88" spans="2:3" x14ac:dyDescent="0.25">
      <c r="B88" s="10" t="s">
        <v>9</v>
      </c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0" t="s">
        <v>8</v>
      </c>
      <c r="C91" s="1"/>
    </row>
    <row r="92" spans="2:3" x14ac:dyDescent="0.25">
      <c r="B92" s="1"/>
      <c r="C92" s="1"/>
    </row>
    <row r="93" spans="2:3" x14ac:dyDescent="0.25">
      <c r="B93" s="10" t="s">
        <v>54</v>
      </c>
      <c r="C93" s="1"/>
    </row>
    <row r="94" spans="2:3" x14ac:dyDescent="0.25">
      <c r="B94" s="1"/>
      <c r="C94" s="1"/>
    </row>
  </sheetData>
  <sheetProtection algorithmName="SHA-512" hashValue="7Qc5hhPqZgRn2Dp4nlCqfihWcxOB/pPZEeHQvr0Oh0iJ7rCYWbIFYV7tsBUuyJvW+mXZbwpAmSHNb99nEnusXw==" saltValue="m+QGfYaYp2RqR6ilSqVDBQ==" spinCount="100000" sheet="1" selectLockedCells="1"/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EF505-E137-40E2-86FF-61C53E4467A9}">
  <dimension ref="B2:E89"/>
  <sheetViews>
    <sheetView topLeftCell="A61" zoomScaleNormal="100" zoomScaleSheetLayoutView="100" workbookViewId="0">
      <selection activeCell="C78" sqref="C78"/>
    </sheetView>
  </sheetViews>
  <sheetFormatPr defaultRowHeight="15" x14ac:dyDescent="0.25"/>
  <cols>
    <col min="1" max="1" width="9.140625" style="63"/>
    <col min="2" max="2" width="47.5703125" style="63" customWidth="1"/>
    <col min="3" max="3" width="18.5703125" style="63" customWidth="1"/>
    <col min="4" max="4" width="9.140625" style="63"/>
    <col min="5" max="5" width="18.85546875" style="63" customWidth="1"/>
    <col min="6" max="16384" width="9.140625" style="63"/>
  </cols>
  <sheetData>
    <row r="2" spans="2:5" x14ac:dyDescent="0.25">
      <c r="E2" s="11" t="s">
        <v>160</v>
      </c>
    </row>
    <row r="4" spans="2:5" x14ac:dyDescent="0.25">
      <c r="B4" s="64"/>
      <c r="C4" s="65"/>
    </row>
    <row r="5" spans="2:5" s="64" customFormat="1" ht="15.75" thickBot="1" x14ac:dyDescent="0.3"/>
    <row r="6" spans="2:5" ht="30" x14ac:dyDescent="0.25">
      <c r="B6" s="56" t="s">
        <v>10</v>
      </c>
      <c r="C6" s="57" t="s">
        <v>19</v>
      </c>
    </row>
    <row r="7" spans="2:5" ht="30.75" customHeight="1" x14ac:dyDescent="0.25">
      <c r="B7" s="59" t="s">
        <v>106</v>
      </c>
      <c r="C7" s="5">
        <v>10000</v>
      </c>
      <c r="D7" s="14"/>
    </row>
    <row r="8" spans="2:5" ht="31.5" customHeight="1" x14ac:dyDescent="0.25">
      <c r="B8" s="59" t="s">
        <v>107</v>
      </c>
      <c r="C8" s="74">
        <v>1</v>
      </c>
      <c r="D8" s="65"/>
    </row>
    <row r="9" spans="2:5" ht="29.25" customHeight="1" x14ac:dyDescent="0.25">
      <c r="B9" s="59" t="s">
        <v>108</v>
      </c>
      <c r="C9" s="60" t="s">
        <v>154</v>
      </c>
      <c r="D9" s="65"/>
    </row>
    <row r="10" spans="2:5" ht="15.75" thickBot="1" x14ac:dyDescent="0.3">
      <c r="B10" s="62" t="s">
        <v>2</v>
      </c>
      <c r="C10" s="61"/>
      <c r="D10" s="65"/>
    </row>
    <row r="11" spans="2:5" ht="31.5" customHeight="1" x14ac:dyDescent="0.25">
      <c r="B11" s="66" t="s">
        <v>24</v>
      </c>
      <c r="C11" s="16">
        <v>10000</v>
      </c>
      <c r="D11" s="14"/>
    </row>
    <row r="12" spans="2:5" ht="29.25" customHeight="1" x14ac:dyDescent="0.25">
      <c r="B12" s="59" t="s">
        <v>38</v>
      </c>
      <c r="C12" s="74">
        <v>1</v>
      </c>
    </row>
    <row r="13" spans="2:5" ht="15.75" customHeight="1" x14ac:dyDescent="0.25">
      <c r="B13" s="59" t="s">
        <v>12</v>
      </c>
      <c r="C13" s="67" t="s">
        <v>84</v>
      </c>
    </row>
    <row r="14" spans="2:5" ht="15.75" thickBot="1" x14ac:dyDescent="0.3">
      <c r="B14" s="62" t="s">
        <v>3</v>
      </c>
      <c r="C14" s="68"/>
    </row>
    <row r="16" spans="2:5" ht="15.75" thickBot="1" x14ac:dyDescent="0.3"/>
    <row r="17" spans="2:3" ht="30" x14ac:dyDescent="0.25">
      <c r="B17" s="56" t="s">
        <v>15</v>
      </c>
      <c r="C17" s="57" t="s">
        <v>19</v>
      </c>
    </row>
    <row r="18" spans="2:3" x14ac:dyDescent="0.25">
      <c r="B18" s="58" t="s">
        <v>29</v>
      </c>
      <c r="C18" s="5">
        <v>10000</v>
      </c>
    </row>
    <row r="19" spans="2:3" ht="30" x14ac:dyDescent="0.25">
      <c r="B19" s="59" t="s">
        <v>42</v>
      </c>
      <c r="C19" s="74"/>
    </row>
    <row r="20" spans="2:3" ht="30" x14ac:dyDescent="0.25">
      <c r="B20" s="59" t="s">
        <v>33</v>
      </c>
      <c r="C20" s="71" t="s">
        <v>162</v>
      </c>
    </row>
    <row r="21" spans="2:3" ht="15.75" thickBot="1" x14ac:dyDescent="0.3">
      <c r="B21" s="69" t="s">
        <v>44</v>
      </c>
      <c r="C21" s="70"/>
    </row>
    <row r="22" spans="2:3" x14ac:dyDescent="0.25">
      <c r="B22" s="66" t="s">
        <v>25</v>
      </c>
      <c r="C22" s="16">
        <v>10000</v>
      </c>
    </row>
    <row r="23" spans="2:3" ht="30" x14ac:dyDescent="0.25">
      <c r="B23" s="59" t="s">
        <v>43</v>
      </c>
      <c r="C23" s="72"/>
    </row>
    <row r="24" spans="2:3" x14ac:dyDescent="0.25">
      <c r="B24" s="59" t="s">
        <v>32</v>
      </c>
      <c r="C24" s="71" t="s">
        <v>86</v>
      </c>
    </row>
    <row r="25" spans="2:3" ht="15.75" thickBot="1" x14ac:dyDescent="0.3">
      <c r="B25" s="62" t="s">
        <v>45</v>
      </c>
      <c r="C25" s="61"/>
    </row>
    <row r="27" spans="2:3" ht="15.75" thickBot="1" x14ac:dyDescent="0.3"/>
    <row r="28" spans="2:3" ht="30" x14ac:dyDescent="0.25">
      <c r="B28" s="56" t="s">
        <v>13</v>
      </c>
      <c r="C28" s="57" t="s">
        <v>19</v>
      </c>
    </row>
    <row r="29" spans="2:3" x14ac:dyDescent="0.25">
      <c r="B29" s="58" t="s">
        <v>26</v>
      </c>
      <c r="C29" s="5">
        <v>10000</v>
      </c>
    </row>
    <row r="30" spans="2:3" ht="31.5" customHeight="1" x14ac:dyDescent="0.25">
      <c r="B30" s="59" t="s">
        <v>39</v>
      </c>
      <c r="C30" s="72"/>
    </row>
    <row r="31" spans="2:3" ht="30.75" customHeight="1" x14ac:dyDescent="0.25">
      <c r="B31" s="59" t="s">
        <v>14</v>
      </c>
      <c r="C31" s="71" t="s">
        <v>157</v>
      </c>
    </row>
    <row r="32" spans="2:3" ht="15.75" thickBot="1" x14ac:dyDescent="0.3">
      <c r="B32" s="62" t="s">
        <v>46</v>
      </c>
      <c r="C32" s="61"/>
    </row>
    <row r="34" spans="2:3" ht="15.75" thickBot="1" x14ac:dyDescent="0.3"/>
    <row r="35" spans="2:3" ht="30" x14ac:dyDescent="0.25">
      <c r="B35" s="56" t="s">
        <v>16</v>
      </c>
      <c r="C35" s="57" t="s">
        <v>19</v>
      </c>
    </row>
    <row r="36" spans="2:3" x14ac:dyDescent="0.25">
      <c r="B36" s="58" t="s">
        <v>30</v>
      </c>
      <c r="C36" s="5">
        <v>10000</v>
      </c>
    </row>
    <row r="37" spans="2:3" ht="30.75" customHeight="1" x14ac:dyDescent="0.25">
      <c r="B37" s="59" t="s">
        <v>40</v>
      </c>
      <c r="C37" s="72"/>
    </row>
    <row r="38" spans="2:3" ht="17.25" customHeight="1" x14ac:dyDescent="0.25">
      <c r="B38" s="59" t="s">
        <v>17</v>
      </c>
      <c r="C38" s="60" t="s">
        <v>87</v>
      </c>
    </row>
    <row r="39" spans="2:3" ht="15.75" customHeight="1" thickBot="1" x14ac:dyDescent="0.3">
      <c r="B39" s="62" t="s">
        <v>47</v>
      </c>
      <c r="C39" s="61"/>
    </row>
    <row r="40" spans="2:3" x14ac:dyDescent="0.25">
      <c r="B40" s="66" t="s">
        <v>27</v>
      </c>
      <c r="C40" s="16">
        <v>10000</v>
      </c>
    </row>
    <row r="41" spans="2:3" ht="28.5" customHeight="1" x14ac:dyDescent="0.25">
      <c r="B41" s="59" t="s">
        <v>41</v>
      </c>
      <c r="C41" s="72"/>
    </row>
    <row r="42" spans="2:3" ht="15.75" customHeight="1" x14ac:dyDescent="0.25">
      <c r="B42" s="59" t="s">
        <v>18</v>
      </c>
      <c r="C42" s="60" t="s">
        <v>95</v>
      </c>
    </row>
    <row r="43" spans="2:3" ht="15.75" thickBot="1" x14ac:dyDescent="0.3">
      <c r="B43" s="62" t="s">
        <v>48</v>
      </c>
      <c r="C43" s="61"/>
    </row>
    <row r="45" spans="2:3" ht="15.75" thickBot="1" x14ac:dyDescent="0.3"/>
    <row r="46" spans="2:3" ht="30" x14ac:dyDescent="0.25">
      <c r="B46" s="56" t="s">
        <v>88</v>
      </c>
      <c r="C46" s="57" t="s">
        <v>19</v>
      </c>
    </row>
    <row r="47" spans="2:3" x14ac:dyDescent="0.25">
      <c r="B47" s="58" t="s">
        <v>89</v>
      </c>
      <c r="C47" s="5">
        <v>10000</v>
      </c>
    </row>
    <row r="48" spans="2:3" ht="30.75" customHeight="1" x14ac:dyDescent="0.25">
      <c r="B48" s="59" t="s">
        <v>109</v>
      </c>
      <c r="C48" s="72"/>
    </row>
    <row r="49" spans="2:3" ht="17.25" customHeight="1" x14ac:dyDescent="0.25">
      <c r="B49" s="59" t="s">
        <v>110</v>
      </c>
      <c r="C49" s="60" t="s">
        <v>122</v>
      </c>
    </row>
    <row r="50" spans="2:3" ht="15.75" customHeight="1" thickBot="1" x14ac:dyDescent="0.3">
      <c r="B50" s="62" t="s">
        <v>70</v>
      </c>
      <c r="C50" s="61"/>
    </row>
    <row r="51" spans="2:3" x14ac:dyDescent="0.25">
      <c r="B51" s="66" t="s">
        <v>90</v>
      </c>
      <c r="C51" s="16">
        <v>10000</v>
      </c>
    </row>
    <row r="52" spans="2:3" ht="28.5" customHeight="1" x14ac:dyDescent="0.25">
      <c r="B52" s="59" t="s">
        <v>111</v>
      </c>
      <c r="C52" s="72"/>
    </row>
    <row r="53" spans="2:3" ht="15.75" customHeight="1" x14ac:dyDescent="0.25">
      <c r="B53" s="59" t="s">
        <v>112</v>
      </c>
      <c r="C53" s="60" t="s">
        <v>154</v>
      </c>
    </row>
    <row r="54" spans="2:3" ht="15.75" thickBot="1" x14ac:dyDescent="0.3">
      <c r="B54" s="62" t="s">
        <v>71</v>
      </c>
      <c r="C54" s="61"/>
    </row>
    <row r="56" spans="2:3" ht="15.75" thickBot="1" x14ac:dyDescent="0.3"/>
    <row r="57" spans="2:3" ht="30" x14ac:dyDescent="0.25">
      <c r="B57" s="56" t="s">
        <v>113</v>
      </c>
      <c r="C57" s="57" t="s">
        <v>19</v>
      </c>
    </row>
    <row r="58" spans="2:3" x14ac:dyDescent="0.25">
      <c r="B58" s="58" t="s">
        <v>91</v>
      </c>
      <c r="C58" s="5">
        <v>10000</v>
      </c>
    </row>
    <row r="59" spans="2:3" ht="30.75" customHeight="1" x14ac:dyDescent="0.25">
      <c r="B59" s="59" t="s">
        <v>114</v>
      </c>
      <c r="C59" s="72"/>
    </row>
    <row r="60" spans="2:3" ht="17.25" customHeight="1" x14ac:dyDescent="0.25">
      <c r="B60" s="59" t="s">
        <v>115</v>
      </c>
      <c r="C60" s="60" t="s">
        <v>95</v>
      </c>
    </row>
    <row r="61" spans="2:3" ht="15.75" customHeight="1" thickBot="1" x14ac:dyDescent="0.3">
      <c r="B61" s="62" t="s">
        <v>72</v>
      </c>
      <c r="C61" s="61"/>
    </row>
    <row r="62" spans="2:3" x14ac:dyDescent="0.25">
      <c r="B62" s="66" t="s">
        <v>92</v>
      </c>
      <c r="C62" s="16">
        <v>10000</v>
      </c>
    </row>
    <row r="63" spans="2:3" ht="28.5" customHeight="1" x14ac:dyDescent="0.25">
      <c r="B63" s="59" t="s">
        <v>93</v>
      </c>
      <c r="C63" s="72"/>
    </row>
    <row r="64" spans="2:3" ht="15.75" customHeight="1" x14ac:dyDescent="0.25">
      <c r="B64" s="59" t="s">
        <v>94</v>
      </c>
      <c r="C64" s="60" t="s">
        <v>96</v>
      </c>
    </row>
    <row r="65" spans="2:3" ht="15.75" thickBot="1" x14ac:dyDescent="0.3">
      <c r="B65" s="62" t="s">
        <v>73</v>
      </c>
      <c r="C65" s="61"/>
    </row>
    <row r="66" spans="2:3" x14ac:dyDescent="0.25">
      <c r="C66" s="55"/>
    </row>
    <row r="67" spans="2:3" ht="15.75" thickBot="1" x14ac:dyDescent="0.3">
      <c r="C67" s="55"/>
    </row>
    <row r="68" spans="2:3" ht="30" x14ac:dyDescent="0.25">
      <c r="B68" s="56" t="s">
        <v>97</v>
      </c>
      <c r="C68" s="57" t="s">
        <v>19</v>
      </c>
    </row>
    <row r="69" spans="2:3" x14ac:dyDescent="0.25">
      <c r="B69" s="58" t="s">
        <v>98</v>
      </c>
      <c r="C69" s="5">
        <v>10000</v>
      </c>
    </row>
    <row r="70" spans="2:3" ht="30.75" customHeight="1" x14ac:dyDescent="0.25">
      <c r="B70" s="59" t="s">
        <v>99</v>
      </c>
      <c r="C70" s="72"/>
    </row>
    <row r="71" spans="2:3" ht="30" x14ac:dyDescent="0.25">
      <c r="B71" s="59" t="s">
        <v>100</v>
      </c>
      <c r="C71" s="60" t="s">
        <v>163</v>
      </c>
    </row>
    <row r="72" spans="2:3" ht="15.75" customHeight="1" thickBot="1" x14ac:dyDescent="0.3">
      <c r="B72" s="62" t="s">
        <v>74</v>
      </c>
      <c r="C72" s="61"/>
    </row>
    <row r="73" spans="2:3" x14ac:dyDescent="0.25">
      <c r="B73" s="66" t="s">
        <v>116</v>
      </c>
      <c r="C73" s="16">
        <v>10000</v>
      </c>
    </row>
    <row r="74" spans="2:3" ht="28.5" customHeight="1" x14ac:dyDescent="0.25">
      <c r="B74" s="59" t="s">
        <v>117</v>
      </c>
      <c r="C74" s="72"/>
    </row>
    <row r="75" spans="2:3" ht="30" x14ac:dyDescent="0.25">
      <c r="B75" s="59" t="s">
        <v>118</v>
      </c>
      <c r="C75" s="60" t="s">
        <v>126</v>
      </c>
    </row>
    <row r="76" spans="2:3" ht="15.75" thickBot="1" x14ac:dyDescent="0.3">
      <c r="B76" s="62" t="s">
        <v>75</v>
      </c>
      <c r="C76" s="61"/>
    </row>
    <row r="77" spans="2:3" ht="30" x14ac:dyDescent="0.25">
      <c r="B77" s="54" t="s">
        <v>119</v>
      </c>
      <c r="C77" s="16">
        <v>10000</v>
      </c>
    </row>
    <row r="78" spans="2:3" ht="28.5" customHeight="1" x14ac:dyDescent="0.25">
      <c r="B78" s="59" t="s">
        <v>120</v>
      </c>
      <c r="C78" s="72"/>
    </row>
    <row r="79" spans="2:3" ht="30" x14ac:dyDescent="0.25">
      <c r="B79" s="59" t="s">
        <v>121</v>
      </c>
      <c r="C79" s="60" t="s">
        <v>134</v>
      </c>
    </row>
    <row r="80" spans="2:3" ht="15.75" thickBot="1" x14ac:dyDescent="0.3">
      <c r="B80" s="62" t="s">
        <v>76</v>
      </c>
      <c r="C80" s="61"/>
    </row>
    <row r="81" spans="2:3" x14ac:dyDescent="0.25">
      <c r="C81" s="55"/>
    </row>
    <row r="82" spans="2:3" x14ac:dyDescent="0.25">
      <c r="C82" s="55"/>
    </row>
    <row r="83" spans="2:3" x14ac:dyDescent="0.25">
      <c r="B83" s="63" t="s">
        <v>9</v>
      </c>
      <c r="C83" s="55"/>
    </row>
    <row r="84" spans="2:3" x14ac:dyDescent="0.25">
      <c r="B84" s="55"/>
      <c r="C84" s="55"/>
    </row>
    <row r="85" spans="2:3" x14ac:dyDescent="0.25">
      <c r="B85" s="55"/>
      <c r="C85" s="55"/>
    </row>
    <row r="86" spans="2:3" x14ac:dyDescent="0.25">
      <c r="B86" s="63" t="s">
        <v>8</v>
      </c>
      <c r="C86" s="55"/>
    </row>
    <row r="87" spans="2:3" x14ac:dyDescent="0.25">
      <c r="B87" s="55"/>
      <c r="C87" s="55"/>
    </row>
    <row r="88" spans="2:3" x14ac:dyDescent="0.25">
      <c r="B88" s="63" t="s">
        <v>54</v>
      </c>
      <c r="C88" s="55"/>
    </row>
    <row r="89" spans="2:3" x14ac:dyDescent="0.25">
      <c r="B89" s="55"/>
      <c r="C89" s="55"/>
    </row>
  </sheetData>
  <sheetProtection algorithmName="SHA-512" hashValue="PXa/WGHai2eKfL9FWVRnMDSQ/RarukxdI65Or3yQK8HKwjaS7vVVqO+tQFKaNQt7l0GFiPOHteY3CM2vOLHIcQ==" saltValue="6NI/y9v1P8bKMXtjSeSnxQ==" spinCount="100000" sheet="1" selectLockedCells="1"/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A7F2-C916-49A1-903D-F689F62F436A}">
  <dimension ref="B2:E94"/>
  <sheetViews>
    <sheetView topLeftCell="A64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6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23</v>
      </c>
    </row>
    <row r="3" spans="2:5" ht="15.75" thickBot="1" x14ac:dyDescent="0.3"/>
    <row r="4" spans="2:5" s="63" customFormat="1" ht="44.25" customHeight="1" x14ac:dyDescent="0.25">
      <c r="B4" s="56" t="s">
        <v>10</v>
      </c>
      <c r="C4" s="57" t="s">
        <v>19</v>
      </c>
    </row>
    <row r="5" spans="2:5" s="63" customFormat="1" ht="30.75" customHeight="1" x14ac:dyDescent="0.25">
      <c r="B5" s="58" t="s">
        <v>28</v>
      </c>
      <c r="C5" s="5">
        <v>10000</v>
      </c>
    </row>
    <row r="6" spans="2:5" s="63" customFormat="1" ht="31.5" customHeight="1" x14ac:dyDescent="0.25">
      <c r="B6" s="59" t="s">
        <v>37</v>
      </c>
      <c r="C6" s="74"/>
    </row>
    <row r="7" spans="2:5" s="63" customFormat="1" ht="18" customHeight="1" x14ac:dyDescent="0.25">
      <c r="B7" s="59" t="s">
        <v>11</v>
      </c>
      <c r="C7" s="60" t="s">
        <v>137</v>
      </c>
    </row>
    <row r="8" spans="2:5" s="63" customFormat="1" ht="15.75" thickBot="1" x14ac:dyDescent="0.3">
      <c r="B8" s="62" t="s">
        <v>1</v>
      </c>
      <c r="C8" s="61"/>
    </row>
    <row r="9" spans="2:5" s="63" customFormat="1" x14ac:dyDescent="0.25">
      <c r="B9" s="64"/>
      <c r="C9" s="65"/>
    </row>
    <row r="10" spans="2:5" s="64" customFormat="1" ht="15.75" thickBot="1" x14ac:dyDescent="0.3"/>
    <row r="11" spans="2:5" s="63" customFormat="1" ht="30" x14ac:dyDescent="0.25">
      <c r="B11" s="56" t="s">
        <v>10</v>
      </c>
      <c r="C11" s="57" t="s">
        <v>19</v>
      </c>
    </row>
    <row r="12" spans="2:5" s="63" customFormat="1" ht="30.75" customHeight="1" x14ac:dyDescent="0.25">
      <c r="B12" s="59" t="s">
        <v>106</v>
      </c>
      <c r="C12" s="5">
        <v>10000</v>
      </c>
      <c r="D12" s="14"/>
    </row>
    <row r="13" spans="2:5" s="63" customFormat="1" ht="31.5" customHeight="1" x14ac:dyDescent="0.25">
      <c r="B13" s="59" t="s">
        <v>107</v>
      </c>
      <c r="C13" s="74"/>
      <c r="D13" s="65"/>
    </row>
    <row r="14" spans="2:5" s="63" customFormat="1" ht="29.25" customHeight="1" x14ac:dyDescent="0.25">
      <c r="B14" s="59" t="s">
        <v>108</v>
      </c>
      <c r="C14" s="60" t="s">
        <v>154</v>
      </c>
      <c r="D14" s="65"/>
    </row>
    <row r="15" spans="2:5" s="63" customFormat="1" ht="15.75" thickBot="1" x14ac:dyDescent="0.3">
      <c r="B15" s="62" t="s">
        <v>2</v>
      </c>
      <c r="C15" s="61"/>
      <c r="D15" s="65"/>
    </row>
    <row r="16" spans="2:5" s="63" customFormat="1" ht="31.5" customHeight="1" x14ac:dyDescent="0.25">
      <c r="B16" s="66" t="s">
        <v>24</v>
      </c>
      <c r="C16" s="16">
        <v>10000</v>
      </c>
      <c r="D16" s="14"/>
    </row>
    <row r="17" spans="2:3" s="63" customFormat="1" ht="29.25" customHeight="1" x14ac:dyDescent="0.25">
      <c r="B17" s="59" t="s">
        <v>38</v>
      </c>
      <c r="C17" s="74"/>
    </row>
    <row r="18" spans="2:3" s="63" customFormat="1" ht="15.75" customHeight="1" x14ac:dyDescent="0.25">
      <c r="B18" s="59" t="s">
        <v>12</v>
      </c>
      <c r="C18" s="67" t="s">
        <v>123</v>
      </c>
    </row>
    <row r="19" spans="2:3" s="63" customFormat="1" ht="15.75" thickBot="1" x14ac:dyDescent="0.3">
      <c r="B19" s="62" t="s">
        <v>3</v>
      </c>
      <c r="C19" s="68"/>
    </row>
    <row r="20" spans="2:3" s="63" customFormat="1" x14ac:dyDescent="0.25"/>
    <row r="21" spans="2:3" s="63" customFormat="1" ht="15.75" thickBot="1" x14ac:dyDescent="0.3"/>
    <row r="22" spans="2:3" s="63" customFormat="1" ht="30" x14ac:dyDescent="0.25">
      <c r="B22" s="56" t="s">
        <v>15</v>
      </c>
      <c r="C22" s="57" t="s">
        <v>19</v>
      </c>
    </row>
    <row r="23" spans="2:3" s="63" customFormat="1" x14ac:dyDescent="0.25">
      <c r="B23" s="58" t="s">
        <v>29</v>
      </c>
      <c r="C23" s="5">
        <v>10000</v>
      </c>
    </row>
    <row r="24" spans="2:3" s="63" customFormat="1" ht="30" x14ac:dyDescent="0.25">
      <c r="B24" s="59" t="s">
        <v>42</v>
      </c>
      <c r="C24" s="74"/>
    </row>
    <row r="25" spans="2:3" s="63" customFormat="1" ht="30" x14ac:dyDescent="0.25">
      <c r="B25" s="59" t="s">
        <v>33</v>
      </c>
      <c r="C25" s="71" t="s">
        <v>130</v>
      </c>
    </row>
    <row r="26" spans="2:3" s="63" customFormat="1" ht="15.75" thickBot="1" x14ac:dyDescent="0.3">
      <c r="B26" s="69" t="s">
        <v>44</v>
      </c>
      <c r="C26" s="70"/>
    </row>
    <row r="27" spans="2:3" s="63" customFormat="1" x14ac:dyDescent="0.25">
      <c r="B27" s="66" t="s">
        <v>25</v>
      </c>
      <c r="C27" s="16">
        <v>10000</v>
      </c>
    </row>
    <row r="28" spans="2:3" s="63" customFormat="1" ht="30" x14ac:dyDescent="0.25">
      <c r="B28" s="59" t="s">
        <v>43</v>
      </c>
      <c r="C28" s="72"/>
    </row>
    <row r="29" spans="2:3" s="63" customFormat="1" ht="30" x14ac:dyDescent="0.25">
      <c r="B29" s="59" t="s">
        <v>32</v>
      </c>
      <c r="C29" s="71" t="s">
        <v>122</v>
      </c>
    </row>
    <row r="30" spans="2:3" s="63" customFormat="1" ht="15.75" thickBot="1" x14ac:dyDescent="0.3">
      <c r="B30" s="62" t="s">
        <v>45</v>
      </c>
      <c r="C30" s="61"/>
    </row>
    <row r="31" spans="2:3" s="63" customFormat="1" x14ac:dyDescent="0.25"/>
    <row r="32" spans="2:3" s="63" customFormat="1" ht="15.75" thickBot="1" x14ac:dyDescent="0.3"/>
    <row r="33" spans="2:3" s="63" customFormat="1" ht="30" x14ac:dyDescent="0.25">
      <c r="B33" s="56" t="s">
        <v>13</v>
      </c>
      <c r="C33" s="57" t="s">
        <v>19</v>
      </c>
    </row>
    <row r="34" spans="2:3" s="63" customFormat="1" x14ac:dyDescent="0.25">
      <c r="B34" s="58" t="s">
        <v>26</v>
      </c>
      <c r="C34" s="5">
        <v>10000</v>
      </c>
    </row>
    <row r="35" spans="2:3" s="63" customFormat="1" ht="31.5" customHeight="1" x14ac:dyDescent="0.25">
      <c r="B35" s="59" t="s">
        <v>39</v>
      </c>
      <c r="C35" s="72"/>
    </row>
    <row r="36" spans="2:3" s="63" customFormat="1" ht="30.75" customHeight="1" x14ac:dyDescent="0.25">
      <c r="B36" s="59" t="s">
        <v>14</v>
      </c>
      <c r="C36" s="71" t="s">
        <v>157</v>
      </c>
    </row>
    <row r="37" spans="2:3" s="63" customFormat="1" ht="15.75" thickBot="1" x14ac:dyDescent="0.3">
      <c r="B37" s="62" t="s">
        <v>46</v>
      </c>
      <c r="C37" s="61"/>
    </row>
    <row r="38" spans="2:3" s="63" customFormat="1" x14ac:dyDescent="0.25"/>
    <row r="39" spans="2:3" s="63" customFormat="1" ht="15.75" thickBot="1" x14ac:dyDescent="0.3"/>
    <row r="40" spans="2:3" s="63" customFormat="1" ht="30" x14ac:dyDescent="0.25">
      <c r="B40" s="56" t="s">
        <v>16</v>
      </c>
      <c r="C40" s="57" t="s">
        <v>19</v>
      </c>
    </row>
    <row r="41" spans="2:3" s="63" customFormat="1" x14ac:dyDescent="0.25">
      <c r="B41" s="58" t="s">
        <v>30</v>
      </c>
      <c r="C41" s="5">
        <v>10000</v>
      </c>
    </row>
    <row r="42" spans="2:3" s="63" customFormat="1" ht="30.75" customHeight="1" x14ac:dyDescent="0.25">
      <c r="B42" s="59" t="s">
        <v>40</v>
      </c>
      <c r="C42" s="72"/>
    </row>
    <row r="43" spans="2:3" s="63" customFormat="1" ht="17.25" customHeight="1" x14ac:dyDescent="0.25">
      <c r="B43" s="59" t="s">
        <v>17</v>
      </c>
      <c r="C43" s="60" t="s">
        <v>87</v>
      </c>
    </row>
    <row r="44" spans="2:3" s="63" customFormat="1" ht="15.75" customHeight="1" thickBot="1" x14ac:dyDescent="0.3">
      <c r="B44" s="62" t="s">
        <v>47</v>
      </c>
      <c r="C44" s="61"/>
    </row>
    <row r="45" spans="2:3" s="63" customFormat="1" x14ac:dyDescent="0.25">
      <c r="B45" s="66" t="s">
        <v>27</v>
      </c>
      <c r="C45" s="16">
        <v>10000</v>
      </c>
    </row>
    <row r="46" spans="2:3" s="63" customFormat="1" ht="28.5" customHeight="1" x14ac:dyDescent="0.25">
      <c r="B46" s="59" t="s">
        <v>41</v>
      </c>
      <c r="C46" s="72"/>
    </row>
    <row r="47" spans="2:3" s="63" customFormat="1" ht="15.75" customHeight="1" x14ac:dyDescent="0.25">
      <c r="B47" s="59" t="s">
        <v>18</v>
      </c>
      <c r="C47" s="60" t="s">
        <v>164</v>
      </c>
    </row>
    <row r="48" spans="2:3" s="63" customFormat="1" ht="15.75" thickBot="1" x14ac:dyDescent="0.3">
      <c r="B48" s="62" t="s">
        <v>48</v>
      </c>
      <c r="C48" s="61"/>
    </row>
    <row r="49" spans="2:3" s="63" customFormat="1" x14ac:dyDescent="0.25"/>
    <row r="50" spans="2:3" s="63" customFormat="1" ht="15.75" thickBot="1" x14ac:dyDescent="0.3"/>
    <row r="51" spans="2:3" s="63" customFormat="1" ht="30" x14ac:dyDescent="0.25">
      <c r="B51" s="56" t="s">
        <v>88</v>
      </c>
      <c r="C51" s="57" t="s">
        <v>19</v>
      </c>
    </row>
    <row r="52" spans="2:3" s="63" customFormat="1" x14ac:dyDescent="0.25">
      <c r="B52" s="58" t="s">
        <v>89</v>
      </c>
      <c r="C52" s="5">
        <v>10000</v>
      </c>
    </row>
    <row r="53" spans="2:3" s="63" customFormat="1" ht="30.75" customHeight="1" x14ac:dyDescent="0.25">
      <c r="B53" s="59" t="s">
        <v>109</v>
      </c>
      <c r="C53" s="72"/>
    </row>
    <row r="54" spans="2:3" s="63" customFormat="1" ht="17.25" customHeight="1" x14ac:dyDescent="0.25">
      <c r="B54" s="59" t="s">
        <v>110</v>
      </c>
      <c r="C54" s="60" t="s">
        <v>135</v>
      </c>
    </row>
    <row r="55" spans="2:3" s="63" customFormat="1" ht="15.75" customHeight="1" thickBot="1" x14ac:dyDescent="0.3">
      <c r="B55" s="62" t="s">
        <v>70</v>
      </c>
      <c r="C55" s="61"/>
    </row>
    <row r="56" spans="2:3" s="63" customFormat="1" x14ac:dyDescent="0.25">
      <c r="B56" s="66" t="s">
        <v>90</v>
      </c>
      <c r="C56" s="16">
        <v>10000</v>
      </c>
    </row>
    <row r="57" spans="2:3" s="63" customFormat="1" ht="28.5" customHeight="1" x14ac:dyDescent="0.25">
      <c r="B57" s="59" t="s">
        <v>111</v>
      </c>
      <c r="C57" s="72"/>
    </row>
    <row r="58" spans="2:3" s="63" customFormat="1" ht="15.75" customHeight="1" x14ac:dyDescent="0.25">
      <c r="B58" s="59" t="s">
        <v>112</v>
      </c>
      <c r="C58" s="60" t="s">
        <v>135</v>
      </c>
    </row>
    <row r="59" spans="2:3" s="63" customFormat="1" ht="15.75" thickBot="1" x14ac:dyDescent="0.3">
      <c r="B59" s="62" t="s">
        <v>71</v>
      </c>
      <c r="C59" s="61"/>
    </row>
    <row r="60" spans="2:3" s="63" customFormat="1" x14ac:dyDescent="0.25"/>
    <row r="61" spans="2:3" s="63" customFormat="1" ht="15.75" thickBot="1" x14ac:dyDescent="0.3"/>
    <row r="62" spans="2:3" s="63" customFormat="1" ht="30" x14ac:dyDescent="0.25">
      <c r="B62" s="56" t="s">
        <v>113</v>
      </c>
      <c r="C62" s="57" t="s">
        <v>19</v>
      </c>
    </row>
    <row r="63" spans="2:3" s="63" customFormat="1" x14ac:dyDescent="0.25">
      <c r="B63" s="58" t="s">
        <v>91</v>
      </c>
      <c r="C63" s="5">
        <v>10000</v>
      </c>
    </row>
    <row r="64" spans="2:3" s="63" customFormat="1" ht="30.75" customHeight="1" x14ac:dyDescent="0.25">
      <c r="B64" s="59" t="s">
        <v>114</v>
      </c>
      <c r="C64" s="72"/>
    </row>
    <row r="65" spans="2:3" s="63" customFormat="1" ht="17.25" customHeight="1" x14ac:dyDescent="0.25">
      <c r="B65" s="59" t="s">
        <v>115</v>
      </c>
      <c r="C65" s="60" t="s">
        <v>125</v>
      </c>
    </row>
    <row r="66" spans="2:3" s="63" customFormat="1" ht="15.75" customHeight="1" thickBot="1" x14ac:dyDescent="0.3">
      <c r="B66" s="62" t="s">
        <v>72</v>
      </c>
      <c r="C66" s="61"/>
    </row>
    <row r="67" spans="2:3" s="63" customFormat="1" x14ac:dyDescent="0.25">
      <c r="B67" s="66" t="s">
        <v>92</v>
      </c>
      <c r="C67" s="16">
        <v>10000</v>
      </c>
    </row>
    <row r="68" spans="2:3" s="63" customFormat="1" ht="28.5" customHeight="1" x14ac:dyDescent="0.25">
      <c r="B68" s="59" t="s">
        <v>93</v>
      </c>
      <c r="C68" s="72"/>
    </row>
    <row r="69" spans="2:3" s="63" customFormat="1" ht="15.75" customHeight="1" x14ac:dyDescent="0.25">
      <c r="B69" s="59" t="s">
        <v>94</v>
      </c>
      <c r="C69" s="60" t="s">
        <v>96</v>
      </c>
    </row>
    <row r="70" spans="2:3" s="63" customFormat="1" ht="15.75" thickBot="1" x14ac:dyDescent="0.3">
      <c r="B70" s="62" t="s">
        <v>73</v>
      </c>
      <c r="C70" s="61"/>
    </row>
    <row r="71" spans="2:3" s="63" customFormat="1" x14ac:dyDescent="0.25"/>
    <row r="72" spans="2:3" s="63" customFormat="1" ht="15.75" thickBot="1" x14ac:dyDescent="0.3"/>
    <row r="73" spans="2:3" s="63" customFormat="1" ht="30" x14ac:dyDescent="0.25">
      <c r="B73" s="56" t="s">
        <v>97</v>
      </c>
      <c r="C73" s="57" t="s">
        <v>19</v>
      </c>
    </row>
    <row r="74" spans="2:3" s="63" customFormat="1" x14ac:dyDescent="0.25">
      <c r="B74" s="58" t="s">
        <v>98</v>
      </c>
      <c r="C74" s="5">
        <v>10000</v>
      </c>
    </row>
    <row r="75" spans="2:3" s="63" customFormat="1" ht="30.75" customHeight="1" x14ac:dyDescent="0.25">
      <c r="B75" s="59" t="s">
        <v>99</v>
      </c>
      <c r="C75" s="72"/>
    </row>
    <row r="76" spans="2:3" s="63" customFormat="1" ht="30" x14ac:dyDescent="0.25">
      <c r="B76" s="59" t="s">
        <v>100</v>
      </c>
      <c r="C76" s="60" t="s">
        <v>158</v>
      </c>
    </row>
    <row r="77" spans="2:3" s="63" customFormat="1" ht="15.75" customHeight="1" thickBot="1" x14ac:dyDescent="0.3">
      <c r="B77" s="62" t="s">
        <v>74</v>
      </c>
      <c r="C77" s="61"/>
    </row>
    <row r="78" spans="2:3" s="63" customFormat="1" ht="30" x14ac:dyDescent="0.25">
      <c r="B78" s="54" t="s">
        <v>116</v>
      </c>
      <c r="C78" s="16">
        <v>10000</v>
      </c>
    </row>
    <row r="79" spans="2:3" s="63" customFormat="1" ht="28.5" customHeight="1" x14ac:dyDescent="0.25">
      <c r="B79" s="59" t="s">
        <v>117</v>
      </c>
      <c r="C79" s="72"/>
    </row>
    <row r="80" spans="2:3" s="63" customFormat="1" ht="30" x14ac:dyDescent="0.25">
      <c r="B80" s="59" t="s">
        <v>118</v>
      </c>
      <c r="C80" s="60" t="s">
        <v>159</v>
      </c>
    </row>
    <row r="81" spans="2:3" s="63" customFormat="1" ht="15.75" thickBot="1" x14ac:dyDescent="0.3">
      <c r="B81" s="62" t="s">
        <v>75</v>
      </c>
      <c r="C81" s="61"/>
    </row>
    <row r="82" spans="2:3" s="63" customFormat="1" ht="30" x14ac:dyDescent="0.25">
      <c r="B82" s="54" t="s">
        <v>119</v>
      </c>
      <c r="C82" s="16">
        <v>10000</v>
      </c>
    </row>
    <row r="83" spans="2:3" s="63" customFormat="1" ht="28.5" customHeight="1" x14ac:dyDescent="0.25">
      <c r="B83" s="59" t="s">
        <v>120</v>
      </c>
      <c r="C83" s="72"/>
    </row>
    <row r="84" spans="2:3" s="63" customFormat="1" ht="30" x14ac:dyDescent="0.25">
      <c r="B84" s="59" t="s">
        <v>121</v>
      </c>
      <c r="C84" s="60" t="s">
        <v>126</v>
      </c>
    </row>
    <row r="85" spans="2:3" s="63" customFormat="1" ht="15.75" thickBot="1" x14ac:dyDescent="0.3">
      <c r="B85" s="62" t="s">
        <v>76</v>
      </c>
      <c r="C85" s="61"/>
    </row>
    <row r="88" spans="2:3" x14ac:dyDescent="0.25">
      <c r="B88" s="10" t="s">
        <v>9</v>
      </c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0" t="s">
        <v>8</v>
      </c>
      <c r="C91" s="1"/>
    </row>
    <row r="92" spans="2:3" x14ac:dyDescent="0.25">
      <c r="B92" s="1"/>
      <c r="C92" s="1"/>
    </row>
    <row r="93" spans="2:3" x14ac:dyDescent="0.25">
      <c r="B93" s="10" t="s">
        <v>54</v>
      </c>
      <c r="C93" s="1"/>
    </row>
    <row r="94" spans="2:3" x14ac:dyDescent="0.25">
      <c r="B94" s="1"/>
      <c r="C94" s="1"/>
    </row>
  </sheetData>
  <sheetProtection algorithmName="SHA-512" hashValue="oE2PWF1+Yr1LJP+cvnxAVTGZ51XadtKuhYeuZiFm0CG5Y97hFVOZzkn3gZ5J9WlqAaCYfVXjvhIP5TkO6xk9hA==" saltValue="EkAY4EWXvp7w7ZIYbNHrJg==" spinCount="100000" sheet="1" selectLockedCells="1"/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A045-0609-44D6-A5C3-E9AD260728CF}">
  <dimension ref="B2:E94"/>
  <sheetViews>
    <sheetView topLeftCell="A67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6.1406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22</v>
      </c>
    </row>
    <row r="3" spans="2:5" ht="15.75" thickBot="1" x14ac:dyDescent="0.3"/>
    <row r="4" spans="2:5" s="63" customFormat="1" ht="44.25" customHeight="1" x14ac:dyDescent="0.25">
      <c r="B4" s="56" t="s">
        <v>10</v>
      </c>
      <c r="C4" s="57" t="s">
        <v>19</v>
      </c>
    </row>
    <row r="5" spans="2:5" s="63" customFormat="1" ht="30.75" customHeight="1" x14ac:dyDescent="0.25">
      <c r="B5" s="58" t="s">
        <v>28</v>
      </c>
      <c r="C5" s="5">
        <v>10000</v>
      </c>
    </row>
    <row r="6" spans="2:5" s="63" customFormat="1" ht="31.5" customHeight="1" x14ac:dyDescent="0.25">
      <c r="B6" s="59" t="s">
        <v>37</v>
      </c>
      <c r="C6" s="74"/>
    </row>
    <row r="7" spans="2:5" s="63" customFormat="1" ht="18" customHeight="1" x14ac:dyDescent="0.25">
      <c r="B7" s="59" t="s">
        <v>11</v>
      </c>
      <c r="C7" s="60" t="s">
        <v>31</v>
      </c>
    </row>
    <row r="8" spans="2:5" s="63" customFormat="1" ht="15.75" thickBot="1" x14ac:dyDescent="0.3">
      <c r="B8" s="62" t="s">
        <v>1</v>
      </c>
      <c r="C8" s="61"/>
    </row>
    <row r="9" spans="2:5" s="63" customFormat="1" x14ac:dyDescent="0.25">
      <c r="B9" s="64"/>
      <c r="C9" s="65"/>
    </row>
    <row r="10" spans="2:5" s="64" customFormat="1" ht="15.75" thickBot="1" x14ac:dyDescent="0.3"/>
    <row r="11" spans="2:5" s="63" customFormat="1" ht="30" x14ac:dyDescent="0.25">
      <c r="B11" s="56" t="s">
        <v>10</v>
      </c>
      <c r="C11" s="57" t="s">
        <v>19</v>
      </c>
    </row>
    <row r="12" spans="2:5" s="63" customFormat="1" ht="30.75" customHeight="1" x14ac:dyDescent="0.25">
      <c r="B12" s="59" t="s">
        <v>106</v>
      </c>
      <c r="C12" s="5">
        <v>10000</v>
      </c>
      <c r="D12" s="14"/>
    </row>
    <row r="13" spans="2:5" s="63" customFormat="1" ht="31.5" customHeight="1" x14ac:dyDescent="0.25">
      <c r="B13" s="59" t="s">
        <v>107</v>
      </c>
      <c r="C13" s="74"/>
      <c r="D13" s="65"/>
    </row>
    <row r="14" spans="2:5" s="63" customFormat="1" ht="29.25" customHeight="1" x14ac:dyDescent="0.25">
      <c r="B14" s="59" t="s">
        <v>108</v>
      </c>
      <c r="C14" s="60" t="s">
        <v>127</v>
      </c>
      <c r="D14" s="65"/>
    </row>
    <row r="15" spans="2:5" s="63" customFormat="1" ht="15.75" thickBot="1" x14ac:dyDescent="0.3">
      <c r="B15" s="62" t="s">
        <v>2</v>
      </c>
      <c r="C15" s="61"/>
      <c r="D15" s="65"/>
    </row>
    <row r="16" spans="2:5" s="63" customFormat="1" ht="31.5" customHeight="1" x14ac:dyDescent="0.25">
      <c r="B16" s="66" t="s">
        <v>24</v>
      </c>
      <c r="C16" s="16">
        <v>10000</v>
      </c>
      <c r="D16" s="14"/>
    </row>
    <row r="17" spans="2:3" s="63" customFormat="1" ht="29.25" customHeight="1" x14ac:dyDescent="0.25">
      <c r="B17" s="59" t="s">
        <v>38</v>
      </c>
      <c r="C17" s="74"/>
    </row>
    <row r="18" spans="2:3" s="63" customFormat="1" ht="15.75" customHeight="1" x14ac:dyDescent="0.25">
      <c r="B18" s="59" t="s">
        <v>12</v>
      </c>
      <c r="C18" s="67" t="s">
        <v>165</v>
      </c>
    </row>
    <row r="19" spans="2:3" s="63" customFormat="1" ht="15.75" thickBot="1" x14ac:dyDescent="0.3">
      <c r="B19" s="62" t="s">
        <v>3</v>
      </c>
      <c r="C19" s="68"/>
    </row>
    <row r="20" spans="2:3" s="63" customFormat="1" x14ac:dyDescent="0.25"/>
    <row r="21" spans="2:3" s="63" customFormat="1" ht="15.75" thickBot="1" x14ac:dyDescent="0.3"/>
    <row r="22" spans="2:3" s="63" customFormat="1" ht="30" x14ac:dyDescent="0.25">
      <c r="B22" s="56" t="s">
        <v>15</v>
      </c>
      <c r="C22" s="57" t="s">
        <v>19</v>
      </c>
    </row>
    <row r="23" spans="2:3" s="63" customFormat="1" x14ac:dyDescent="0.25">
      <c r="B23" s="58" t="s">
        <v>29</v>
      </c>
      <c r="C23" s="5">
        <v>10000</v>
      </c>
    </row>
    <row r="24" spans="2:3" s="63" customFormat="1" ht="30" x14ac:dyDescent="0.25">
      <c r="B24" s="59" t="s">
        <v>42</v>
      </c>
      <c r="C24" s="74"/>
    </row>
    <row r="25" spans="2:3" s="63" customFormat="1" ht="30" x14ac:dyDescent="0.25">
      <c r="B25" s="59" t="s">
        <v>33</v>
      </c>
      <c r="C25" s="71" t="s">
        <v>166</v>
      </c>
    </row>
    <row r="26" spans="2:3" s="63" customFormat="1" ht="15.75" thickBot="1" x14ac:dyDescent="0.3">
      <c r="B26" s="69" t="s">
        <v>44</v>
      </c>
      <c r="C26" s="70"/>
    </row>
    <row r="27" spans="2:3" s="63" customFormat="1" x14ac:dyDescent="0.25">
      <c r="B27" s="66" t="s">
        <v>25</v>
      </c>
      <c r="C27" s="16">
        <v>10000</v>
      </c>
    </row>
    <row r="28" spans="2:3" s="63" customFormat="1" ht="30" x14ac:dyDescent="0.25">
      <c r="B28" s="59" t="s">
        <v>43</v>
      </c>
      <c r="C28" s="72"/>
    </row>
    <row r="29" spans="2:3" s="63" customFormat="1" ht="30" x14ac:dyDescent="0.25">
      <c r="B29" s="59" t="s">
        <v>32</v>
      </c>
      <c r="C29" s="71" t="s">
        <v>128</v>
      </c>
    </row>
    <row r="30" spans="2:3" s="63" customFormat="1" ht="15.75" thickBot="1" x14ac:dyDescent="0.3">
      <c r="B30" s="62" t="s">
        <v>45</v>
      </c>
      <c r="C30" s="61"/>
    </row>
    <row r="31" spans="2:3" s="63" customFormat="1" x14ac:dyDescent="0.25"/>
    <row r="32" spans="2:3" s="63" customFormat="1" ht="15.75" thickBot="1" x14ac:dyDescent="0.3"/>
    <row r="33" spans="2:3" s="63" customFormat="1" ht="30" x14ac:dyDescent="0.25">
      <c r="B33" s="56" t="s">
        <v>13</v>
      </c>
      <c r="C33" s="57" t="s">
        <v>19</v>
      </c>
    </row>
    <row r="34" spans="2:3" s="63" customFormat="1" x14ac:dyDescent="0.25">
      <c r="B34" s="58" t="s">
        <v>26</v>
      </c>
      <c r="C34" s="5">
        <v>10000</v>
      </c>
    </row>
    <row r="35" spans="2:3" s="63" customFormat="1" ht="31.5" customHeight="1" x14ac:dyDescent="0.25">
      <c r="B35" s="59" t="s">
        <v>39</v>
      </c>
      <c r="C35" s="72"/>
    </row>
    <row r="36" spans="2:3" s="63" customFormat="1" ht="30.75" customHeight="1" x14ac:dyDescent="0.25">
      <c r="B36" s="59" t="s">
        <v>14</v>
      </c>
      <c r="C36" s="71" t="s">
        <v>157</v>
      </c>
    </row>
    <row r="37" spans="2:3" s="63" customFormat="1" ht="15.75" thickBot="1" x14ac:dyDescent="0.3">
      <c r="B37" s="62" t="s">
        <v>46</v>
      </c>
      <c r="C37" s="61"/>
    </row>
    <row r="38" spans="2:3" s="63" customFormat="1" x14ac:dyDescent="0.25"/>
    <row r="39" spans="2:3" s="63" customFormat="1" ht="15.75" thickBot="1" x14ac:dyDescent="0.3"/>
    <row r="40" spans="2:3" s="63" customFormat="1" ht="30" x14ac:dyDescent="0.25">
      <c r="B40" s="56" t="s">
        <v>16</v>
      </c>
      <c r="C40" s="57" t="s">
        <v>19</v>
      </c>
    </row>
    <row r="41" spans="2:3" s="63" customFormat="1" x14ac:dyDescent="0.25">
      <c r="B41" s="58" t="s">
        <v>30</v>
      </c>
      <c r="C41" s="5">
        <v>10000</v>
      </c>
    </row>
    <row r="42" spans="2:3" s="63" customFormat="1" ht="30.75" customHeight="1" x14ac:dyDescent="0.25">
      <c r="B42" s="59" t="s">
        <v>40</v>
      </c>
      <c r="C42" s="72"/>
    </row>
    <row r="43" spans="2:3" s="63" customFormat="1" ht="17.25" customHeight="1" x14ac:dyDescent="0.25">
      <c r="B43" s="59" t="s">
        <v>17</v>
      </c>
      <c r="C43" s="60" t="s">
        <v>87</v>
      </c>
    </row>
    <row r="44" spans="2:3" s="63" customFormat="1" ht="15.75" customHeight="1" thickBot="1" x14ac:dyDescent="0.3">
      <c r="B44" s="62" t="s">
        <v>47</v>
      </c>
      <c r="C44" s="61"/>
    </row>
    <row r="45" spans="2:3" s="63" customFormat="1" x14ac:dyDescent="0.25">
      <c r="B45" s="66" t="s">
        <v>27</v>
      </c>
      <c r="C45" s="16">
        <v>10000</v>
      </c>
    </row>
    <row r="46" spans="2:3" s="63" customFormat="1" ht="28.5" customHeight="1" x14ac:dyDescent="0.25">
      <c r="B46" s="59" t="s">
        <v>41</v>
      </c>
      <c r="C46" s="72"/>
    </row>
    <row r="47" spans="2:3" s="63" customFormat="1" ht="15.75" customHeight="1" x14ac:dyDescent="0.25">
      <c r="B47" s="59" t="s">
        <v>18</v>
      </c>
      <c r="C47" s="82" t="s">
        <v>164</v>
      </c>
    </row>
    <row r="48" spans="2:3" s="63" customFormat="1" ht="15.75" thickBot="1" x14ac:dyDescent="0.3">
      <c r="B48" s="62" t="s">
        <v>48</v>
      </c>
      <c r="C48" s="61"/>
    </row>
    <row r="49" spans="2:3" s="63" customFormat="1" x14ac:dyDescent="0.25"/>
    <row r="50" spans="2:3" s="63" customFormat="1" ht="15.75" thickBot="1" x14ac:dyDescent="0.3"/>
    <row r="51" spans="2:3" s="63" customFormat="1" ht="30" x14ac:dyDescent="0.25">
      <c r="B51" s="56" t="s">
        <v>88</v>
      </c>
      <c r="C51" s="57" t="s">
        <v>19</v>
      </c>
    </row>
    <row r="52" spans="2:3" s="63" customFormat="1" x14ac:dyDescent="0.25">
      <c r="B52" s="58" t="s">
        <v>89</v>
      </c>
      <c r="C52" s="5">
        <v>10000</v>
      </c>
    </row>
    <row r="53" spans="2:3" s="63" customFormat="1" ht="30.75" customHeight="1" x14ac:dyDescent="0.25">
      <c r="B53" s="59" t="s">
        <v>109</v>
      </c>
      <c r="C53" s="72"/>
    </row>
    <row r="54" spans="2:3" s="63" customFormat="1" ht="17.25" customHeight="1" x14ac:dyDescent="0.25">
      <c r="B54" s="59" t="s">
        <v>110</v>
      </c>
      <c r="C54" s="60" t="s">
        <v>86</v>
      </c>
    </row>
    <row r="55" spans="2:3" s="63" customFormat="1" ht="15.75" customHeight="1" thickBot="1" x14ac:dyDescent="0.3">
      <c r="B55" s="62" t="s">
        <v>70</v>
      </c>
      <c r="C55" s="61"/>
    </row>
    <row r="56" spans="2:3" s="63" customFormat="1" x14ac:dyDescent="0.25">
      <c r="B56" s="66" t="s">
        <v>90</v>
      </c>
      <c r="C56" s="16">
        <v>10000</v>
      </c>
    </row>
    <row r="57" spans="2:3" s="63" customFormat="1" ht="28.5" customHeight="1" x14ac:dyDescent="0.25">
      <c r="B57" s="59" t="s">
        <v>111</v>
      </c>
      <c r="C57" s="72"/>
    </row>
    <row r="58" spans="2:3" s="63" customFormat="1" ht="15.75" customHeight="1" x14ac:dyDescent="0.25">
      <c r="B58" s="59" t="s">
        <v>112</v>
      </c>
      <c r="C58" s="60" t="s">
        <v>86</v>
      </c>
    </row>
    <row r="59" spans="2:3" s="63" customFormat="1" ht="15.75" thickBot="1" x14ac:dyDescent="0.3">
      <c r="B59" s="62" t="s">
        <v>71</v>
      </c>
      <c r="C59" s="61"/>
    </row>
    <row r="60" spans="2:3" s="63" customFormat="1" x14ac:dyDescent="0.25"/>
    <row r="61" spans="2:3" s="63" customFormat="1" ht="15.75" thickBot="1" x14ac:dyDescent="0.3"/>
    <row r="62" spans="2:3" s="63" customFormat="1" ht="30" x14ac:dyDescent="0.25">
      <c r="B62" s="56" t="s">
        <v>113</v>
      </c>
      <c r="C62" s="57" t="s">
        <v>19</v>
      </c>
    </row>
    <row r="63" spans="2:3" s="63" customFormat="1" x14ac:dyDescent="0.25">
      <c r="B63" s="58" t="s">
        <v>91</v>
      </c>
      <c r="C63" s="5">
        <v>10000</v>
      </c>
    </row>
    <row r="64" spans="2:3" s="63" customFormat="1" ht="30.75" customHeight="1" x14ac:dyDescent="0.25">
      <c r="B64" s="59" t="s">
        <v>114</v>
      </c>
      <c r="C64" s="72"/>
    </row>
    <row r="65" spans="2:3" s="63" customFormat="1" ht="17.25" customHeight="1" x14ac:dyDescent="0.25">
      <c r="B65" s="59" t="s">
        <v>115</v>
      </c>
      <c r="C65" s="60" t="s">
        <v>125</v>
      </c>
    </row>
    <row r="66" spans="2:3" s="63" customFormat="1" ht="15.75" customHeight="1" thickBot="1" x14ac:dyDescent="0.3">
      <c r="B66" s="62" t="s">
        <v>72</v>
      </c>
      <c r="C66" s="61"/>
    </row>
    <row r="67" spans="2:3" s="63" customFormat="1" x14ac:dyDescent="0.25">
      <c r="B67" s="66" t="s">
        <v>92</v>
      </c>
      <c r="C67" s="16">
        <v>10000</v>
      </c>
    </row>
    <row r="68" spans="2:3" s="63" customFormat="1" ht="28.5" customHeight="1" x14ac:dyDescent="0.25">
      <c r="B68" s="59" t="s">
        <v>93</v>
      </c>
      <c r="C68" s="72"/>
    </row>
    <row r="69" spans="2:3" s="63" customFormat="1" ht="15.75" customHeight="1" x14ac:dyDescent="0.25">
      <c r="B69" s="59" t="s">
        <v>94</v>
      </c>
      <c r="C69" s="60" t="s">
        <v>96</v>
      </c>
    </row>
    <row r="70" spans="2:3" s="63" customFormat="1" ht="15.75" thickBot="1" x14ac:dyDescent="0.3">
      <c r="B70" s="62" t="s">
        <v>73</v>
      </c>
      <c r="C70" s="61"/>
    </row>
    <row r="71" spans="2:3" s="63" customFormat="1" x14ac:dyDescent="0.25">
      <c r="C71" s="55"/>
    </row>
    <row r="72" spans="2:3" s="63" customFormat="1" ht="15.75" thickBot="1" x14ac:dyDescent="0.3">
      <c r="C72" s="55"/>
    </row>
    <row r="73" spans="2:3" s="63" customFormat="1" ht="30" x14ac:dyDescent="0.25">
      <c r="B73" s="56" t="s">
        <v>97</v>
      </c>
      <c r="C73" s="57" t="s">
        <v>19</v>
      </c>
    </row>
    <row r="74" spans="2:3" s="63" customFormat="1" x14ac:dyDescent="0.25">
      <c r="B74" s="58" t="s">
        <v>98</v>
      </c>
      <c r="C74" s="5">
        <v>10000</v>
      </c>
    </row>
    <row r="75" spans="2:3" s="63" customFormat="1" ht="30.75" customHeight="1" x14ac:dyDescent="0.25">
      <c r="B75" s="59" t="s">
        <v>99</v>
      </c>
      <c r="C75" s="72"/>
    </row>
    <row r="76" spans="2:3" s="63" customFormat="1" ht="30" x14ac:dyDescent="0.25">
      <c r="B76" s="59" t="s">
        <v>100</v>
      </c>
      <c r="C76" s="60" t="s">
        <v>136</v>
      </c>
    </row>
    <row r="77" spans="2:3" s="63" customFormat="1" ht="15.75" customHeight="1" thickBot="1" x14ac:dyDescent="0.3">
      <c r="B77" s="62" t="s">
        <v>74</v>
      </c>
      <c r="C77" s="61"/>
    </row>
    <row r="78" spans="2:3" s="63" customFormat="1" ht="30" x14ac:dyDescent="0.25">
      <c r="B78" s="54" t="s">
        <v>116</v>
      </c>
      <c r="C78" s="16">
        <v>10000</v>
      </c>
    </row>
    <row r="79" spans="2:3" s="63" customFormat="1" ht="28.5" customHeight="1" x14ac:dyDescent="0.25">
      <c r="B79" s="59" t="s">
        <v>117</v>
      </c>
      <c r="C79" s="72"/>
    </row>
    <row r="80" spans="2:3" s="63" customFormat="1" ht="30" x14ac:dyDescent="0.25">
      <c r="B80" s="59" t="s">
        <v>118</v>
      </c>
      <c r="C80" s="60" t="s">
        <v>169</v>
      </c>
    </row>
    <row r="81" spans="2:3" s="63" customFormat="1" ht="15.75" thickBot="1" x14ac:dyDescent="0.3">
      <c r="B81" s="62" t="s">
        <v>75</v>
      </c>
      <c r="C81" s="61"/>
    </row>
    <row r="82" spans="2:3" s="63" customFormat="1" ht="30" x14ac:dyDescent="0.25">
      <c r="B82" s="54" t="s">
        <v>119</v>
      </c>
      <c r="C82" s="16">
        <v>10000</v>
      </c>
    </row>
    <row r="83" spans="2:3" s="63" customFormat="1" ht="28.5" customHeight="1" x14ac:dyDescent="0.25">
      <c r="B83" s="59" t="s">
        <v>120</v>
      </c>
      <c r="C83" s="72"/>
    </row>
    <row r="84" spans="2:3" s="63" customFormat="1" ht="30" x14ac:dyDescent="0.25">
      <c r="B84" s="59" t="s">
        <v>121</v>
      </c>
      <c r="C84" s="60" t="s">
        <v>174</v>
      </c>
    </row>
    <row r="85" spans="2:3" s="63" customFormat="1" ht="15.75" thickBot="1" x14ac:dyDescent="0.3">
      <c r="B85" s="62" t="s">
        <v>76</v>
      </c>
      <c r="C85" s="61"/>
    </row>
    <row r="88" spans="2:3" x14ac:dyDescent="0.25">
      <c r="B88" s="10" t="s">
        <v>9</v>
      </c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0" t="s">
        <v>8</v>
      </c>
      <c r="C91" s="1"/>
    </row>
    <row r="92" spans="2:3" x14ac:dyDescent="0.25">
      <c r="B92" s="1"/>
      <c r="C92" s="1"/>
    </row>
    <row r="93" spans="2:3" x14ac:dyDescent="0.25">
      <c r="B93" s="10" t="s">
        <v>54</v>
      </c>
      <c r="C93" s="1"/>
    </row>
    <row r="94" spans="2:3" x14ac:dyDescent="0.25">
      <c r="B94" s="1"/>
      <c r="C94" s="1"/>
    </row>
  </sheetData>
  <sheetProtection algorithmName="SHA-512" hashValue="JWqcf7aYmlRGzbZNwR4hzToQ4oGc1+jshqL2J1qlT/SjAH+1FyM0ZAnw7E8lepbzcknM8y1A9j+6055HJ+B9aw==" saltValue="Chx7zaNmf/izWSuvY59ymw==" spinCount="100000" sheet="1" selectLockedCells="1"/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310D6-0694-4F82-9BCE-466C34B0242C}">
  <dimension ref="B2:E50"/>
  <sheetViews>
    <sheetView topLeftCell="A25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20</v>
      </c>
    </row>
    <row r="3" spans="2:5" ht="15.75" thickBot="1" x14ac:dyDescent="0.3"/>
    <row r="4" spans="2:5" s="63" customFormat="1" ht="30" x14ac:dyDescent="0.25">
      <c r="B4" s="56" t="s">
        <v>10</v>
      </c>
      <c r="C4" s="57" t="s">
        <v>19</v>
      </c>
    </row>
    <row r="5" spans="2:5" s="63" customFormat="1" ht="30.75" customHeight="1" x14ac:dyDescent="0.25">
      <c r="B5" s="59" t="s">
        <v>106</v>
      </c>
      <c r="C5" s="5">
        <v>10000</v>
      </c>
      <c r="D5" s="14"/>
    </row>
    <row r="6" spans="2:5" s="63" customFormat="1" ht="31.5" customHeight="1" x14ac:dyDescent="0.25">
      <c r="B6" s="59" t="s">
        <v>107</v>
      </c>
      <c r="C6" s="74"/>
      <c r="D6" s="65"/>
    </row>
    <row r="7" spans="2:5" s="63" customFormat="1" ht="29.25" customHeight="1" x14ac:dyDescent="0.25">
      <c r="B7" s="59" t="s">
        <v>108</v>
      </c>
      <c r="C7" s="60" t="s">
        <v>127</v>
      </c>
      <c r="D7" s="65"/>
    </row>
    <row r="8" spans="2:5" s="63" customFormat="1" ht="15.75" thickBot="1" x14ac:dyDescent="0.3">
      <c r="B8" s="62" t="s">
        <v>2</v>
      </c>
      <c r="C8" s="61"/>
      <c r="D8" s="65"/>
    </row>
    <row r="9" spans="2:5" s="63" customFormat="1" ht="31.5" customHeight="1" x14ac:dyDescent="0.25">
      <c r="B9" s="66" t="s">
        <v>24</v>
      </c>
      <c r="C9" s="16">
        <v>10000</v>
      </c>
      <c r="D9" s="14"/>
    </row>
    <row r="10" spans="2:5" s="63" customFormat="1" ht="29.25" customHeight="1" x14ac:dyDescent="0.25">
      <c r="B10" s="59" t="s">
        <v>38</v>
      </c>
      <c r="C10" s="74"/>
    </row>
    <row r="11" spans="2:5" s="63" customFormat="1" ht="15.75" customHeight="1" x14ac:dyDescent="0.25">
      <c r="B11" s="59" t="s">
        <v>12</v>
      </c>
      <c r="C11" s="67" t="s">
        <v>124</v>
      </c>
    </row>
    <row r="12" spans="2:5" s="63" customFormat="1" ht="15.75" thickBot="1" x14ac:dyDescent="0.3">
      <c r="B12" s="62" t="s">
        <v>3</v>
      </c>
      <c r="C12" s="68"/>
    </row>
    <row r="13" spans="2:5" s="63" customFormat="1" x14ac:dyDescent="0.25"/>
    <row r="14" spans="2:5" s="63" customFormat="1" ht="15.75" thickBot="1" x14ac:dyDescent="0.3"/>
    <row r="15" spans="2:5" s="63" customFormat="1" ht="30" x14ac:dyDescent="0.25">
      <c r="B15" s="56" t="s">
        <v>15</v>
      </c>
      <c r="C15" s="57" t="s">
        <v>19</v>
      </c>
    </row>
    <row r="16" spans="2:5" s="63" customFormat="1" x14ac:dyDescent="0.25">
      <c r="B16" s="58" t="s">
        <v>29</v>
      </c>
      <c r="C16" s="5">
        <v>10000</v>
      </c>
    </row>
    <row r="17" spans="2:3" s="63" customFormat="1" ht="30" x14ac:dyDescent="0.25">
      <c r="B17" s="59" t="s">
        <v>42</v>
      </c>
      <c r="C17" s="74"/>
    </row>
    <row r="18" spans="2:3" s="63" customFormat="1" ht="30" x14ac:dyDescent="0.25">
      <c r="B18" s="59" t="s">
        <v>33</v>
      </c>
      <c r="C18" s="71" t="s">
        <v>85</v>
      </c>
    </row>
    <row r="19" spans="2:3" s="63" customFormat="1" ht="15.75" thickBot="1" x14ac:dyDescent="0.3">
      <c r="B19" s="69" t="s">
        <v>44</v>
      </c>
      <c r="C19" s="70"/>
    </row>
    <row r="20" spans="2:3" s="63" customFormat="1" x14ac:dyDescent="0.25">
      <c r="B20" s="66" t="s">
        <v>25</v>
      </c>
      <c r="C20" s="16">
        <v>10000</v>
      </c>
    </row>
    <row r="21" spans="2:3" s="63" customFormat="1" ht="30" x14ac:dyDescent="0.25">
      <c r="B21" s="59" t="s">
        <v>43</v>
      </c>
      <c r="C21" s="72"/>
    </row>
    <row r="22" spans="2:3" s="63" customFormat="1" ht="30" x14ac:dyDescent="0.25">
      <c r="B22" s="59" t="s">
        <v>32</v>
      </c>
      <c r="C22" s="71" t="s">
        <v>167</v>
      </c>
    </row>
    <row r="23" spans="2:3" s="63" customFormat="1" ht="15.75" thickBot="1" x14ac:dyDescent="0.3">
      <c r="B23" s="62" t="s">
        <v>45</v>
      </c>
      <c r="C23" s="61"/>
    </row>
    <row r="24" spans="2:3" s="63" customFormat="1" x14ac:dyDescent="0.25"/>
    <row r="25" spans="2:3" s="63" customFormat="1" ht="15.75" thickBot="1" x14ac:dyDescent="0.3"/>
    <row r="26" spans="2:3" s="63" customFormat="1" ht="30" x14ac:dyDescent="0.25">
      <c r="B26" s="56" t="s">
        <v>13</v>
      </c>
      <c r="C26" s="57" t="s">
        <v>19</v>
      </c>
    </row>
    <row r="27" spans="2:3" s="63" customFormat="1" x14ac:dyDescent="0.25">
      <c r="B27" s="58" t="s">
        <v>26</v>
      </c>
      <c r="C27" s="5">
        <v>10000</v>
      </c>
    </row>
    <row r="28" spans="2:3" s="63" customFormat="1" ht="31.5" customHeight="1" x14ac:dyDescent="0.25">
      <c r="B28" s="59" t="s">
        <v>39</v>
      </c>
      <c r="C28" s="72"/>
    </row>
    <row r="29" spans="2:3" s="63" customFormat="1" ht="30.75" customHeight="1" x14ac:dyDescent="0.25">
      <c r="B29" s="59" t="s">
        <v>14</v>
      </c>
      <c r="C29" s="71" t="s">
        <v>157</v>
      </c>
    </row>
    <row r="30" spans="2:3" s="63" customFormat="1" ht="15.75" thickBot="1" x14ac:dyDescent="0.3">
      <c r="B30" s="62" t="s">
        <v>46</v>
      </c>
      <c r="C30" s="61"/>
    </row>
    <row r="31" spans="2:3" s="63" customFormat="1" x14ac:dyDescent="0.25"/>
    <row r="32" spans="2:3" s="63" customFormat="1" ht="15.75" thickBot="1" x14ac:dyDescent="0.3"/>
    <row r="33" spans="2:3" s="63" customFormat="1" ht="30" x14ac:dyDescent="0.25">
      <c r="B33" s="56" t="s">
        <v>16</v>
      </c>
      <c r="C33" s="57" t="s">
        <v>19</v>
      </c>
    </row>
    <row r="34" spans="2:3" s="63" customFormat="1" x14ac:dyDescent="0.25">
      <c r="B34" s="58" t="s">
        <v>30</v>
      </c>
      <c r="C34" s="5">
        <v>10000</v>
      </c>
    </row>
    <row r="35" spans="2:3" s="63" customFormat="1" ht="30.75" customHeight="1" x14ac:dyDescent="0.25">
      <c r="B35" s="59" t="s">
        <v>40</v>
      </c>
      <c r="C35" s="72"/>
    </row>
    <row r="36" spans="2:3" s="63" customFormat="1" ht="17.25" customHeight="1" x14ac:dyDescent="0.25">
      <c r="B36" s="59" t="s">
        <v>17</v>
      </c>
      <c r="C36" s="60" t="s">
        <v>87</v>
      </c>
    </row>
    <row r="37" spans="2:3" s="63" customFormat="1" ht="15.75" customHeight="1" thickBot="1" x14ac:dyDescent="0.3">
      <c r="B37" s="62" t="s">
        <v>47</v>
      </c>
      <c r="C37" s="61"/>
    </row>
    <row r="38" spans="2:3" s="63" customFormat="1" x14ac:dyDescent="0.25">
      <c r="B38" s="66" t="s">
        <v>27</v>
      </c>
      <c r="C38" s="16">
        <v>10000</v>
      </c>
    </row>
    <row r="39" spans="2:3" s="63" customFormat="1" ht="28.5" customHeight="1" x14ac:dyDescent="0.25">
      <c r="B39" s="59" t="s">
        <v>41</v>
      </c>
      <c r="C39" s="72"/>
    </row>
    <row r="40" spans="2:3" s="63" customFormat="1" ht="15.75" customHeight="1" x14ac:dyDescent="0.25">
      <c r="B40" s="59" t="s">
        <v>18</v>
      </c>
      <c r="C40" s="60" t="s">
        <v>131</v>
      </c>
    </row>
    <row r="41" spans="2:3" s="63" customFormat="1" ht="15.75" thickBot="1" x14ac:dyDescent="0.3">
      <c r="B41" s="62" t="s">
        <v>48</v>
      </c>
      <c r="C41" s="61"/>
    </row>
    <row r="42" spans="2:3" s="63" customFormat="1" x14ac:dyDescent="0.25"/>
    <row r="43" spans="2:3" s="63" customFormat="1" x14ac:dyDescent="0.25"/>
    <row r="44" spans="2:3" x14ac:dyDescent="0.25">
      <c r="B44" s="10" t="s">
        <v>9</v>
      </c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0" t="s">
        <v>8</v>
      </c>
      <c r="C47" s="1"/>
    </row>
    <row r="48" spans="2:3" x14ac:dyDescent="0.25">
      <c r="B48" s="1"/>
      <c r="C48" s="1"/>
    </row>
    <row r="49" spans="2:3" x14ac:dyDescent="0.25">
      <c r="B49" s="10" t="s">
        <v>54</v>
      </c>
      <c r="C49" s="1"/>
    </row>
    <row r="50" spans="2:3" x14ac:dyDescent="0.25">
      <c r="B50" s="1"/>
      <c r="C50" s="1"/>
    </row>
  </sheetData>
  <sheetProtection algorithmName="SHA-512" hashValue="tEf9tpTX4qC4ox0qnZjuKrWVoSIXENX3Tq96EB75BY2iiIQh77X+c6NM/6Lg+ZLr0ePaN3l5QVVIK8c1X0MOng==" saltValue="o2wN3xLfSLlKxkHQjuTuhA==" spinCount="100000" sheet="1" selectLockedCells="1"/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C28CC-5B3E-4EF0-8AA1-D3F56630B5D7}">
  <dimension ref="B2:E46"/>
  <sheetViews>
    <sheetView topLeftCell="A16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ht="30" x14ac:dyDescent="0.25">
      <c r="E2" s="53" t="s">
        <v>83</v>
      </c>
    </row>
    <row r="3" spans="2:5" ht="15.75" thickBot="1" x14ac:dyDescent="0.3"/>
    <row r="4" spans="2:5" s="63" customFormat="1" ht="30" x14ac:dyDescent="0.25">
      <c r="B4" s="56" t="s">
        <v>10</v>
      </c>
      <c r="C4" s="57" t="s">
        <v>19</v>
      </c>
    </row>
    <row r="5" spans="2:5" s="63" customFormat="1" ht="30.75" customHeight="1" x14ac:dyDescent="0.25">
      <c r="B5" s="59" t="s">
        <v>106</v>
      </c>
      <c r="C5" s="5">
        <v>10000</v>
      </c>
      <c r="D5" s="14"/>
    </row>
    <row r="6" spans="2:5" s="63" customFormat="1" ht="31.5" customHeight="1" x14ac:dyDescent="0.25">
      <c r="B6" s="59" t="s">
        <v>107</v>
      </c>
      <c r="C6" s="74"/>
      <c r="D6" s="65"/>
    </row>
    <row r="7" spans="2:5" s="63" customFormat="1" ht="29.25" customHeight="1" x14ac:dyDescent="0.25">
      <c r="B7" s="59" t="s">
        <v>108</v>
      </c>
      <c r="C7" s="60" t="s">
        <v>127</v>
      </c>
      <c r="D7" s="65"/>
    </row>
    <row r="8" spans="2:5" s="63" customFormat="1" ht="15.75" thickBot="1" x14ac:dyDescent="0.3">
      <c r="B8" s="62" t="s">
        <v>2</v>
      </c>
      <c r="C8" s="61"/>
      <c r="D8" s="65"/>
    </row>
    <row r="9" spans="2:5" s="63" customFormat="1" x14ac:dyDescent="0.25"/>
    <row r="10" spans="2:5" s="63" customFormat="1" ht="15.75" thickBot="1" x14ac:dyDescent="0.3"/>
    <row r="11" spans="2:5" s="63" customFormat="1" ht="30" x14ac:dyDescent="0.25">
      <c r="B11" s="56" t="s">
        <v>15</v>
      </c>
      <c r="C11" s="57" t="s">
        <v>19</v>
      </c>
    </row>
    <row r="12" spans="2:5" s="63" customFormat="1" x14ac:dyDescent="0.25">
      <c r="B12" s="58" t="s">
        <v>29</v>
      </c>
      <c r="C12" s="5">
        <v>10000</v>
      </c>
    </row>
    <row r="13" spans="2:5" s="63" customFormat="1" ht="30" x14ac:dyDescent="0.25">
      <c r="B13" s="59" t="s">
        <v>42</v>
      </c>
      <c r="C13" s="74"/>
    </row>
    <row r="14" spans="2:5" s="63" customFormat="1" ht="30" x14ac:dyDescent="0.25">
      <c r="B14" s="59" t="s">
        <v>33</v>
      </c>
      <c r="C14" s="71" t="s">
        <v>85</v>
      </c>
    </row>
    <row r="15" spans="2:5" s="63" customFormat="1" ht="15.75" thickBot="1" x14ac:dyDescent="0.3">
      <c r="B15" s="69" t="s">
        <v>44</v>
      </c>
      <c r="C15" s="70"/>
    </row>
    <row r="16" spans="2:5" s="63" customFormat="1" x14ac:dyDescent="0.25">
      <c r="B16" s="66" t="s">
        <v>25</v>
      </c>
      <c r="C16" s="16">
        <v>10000</v>
      </c>
    </row>
    <row r="17" spans="2:3" s="63" customFormat="1" ht="30" x14ac:dyDescent="0.25">
      <c r="B17" s="59" t="s">
        <v>43</v>
      </c>
      <c r="C17" s="72"/>
    </row>
    <row r="18" spans="2:3" s="63" customFormat="1" ht="30" x14ac:dyDescent="0.25">
      <c r="B18" s="59" t="s">
        <v>32</v>
      </c>
      <c r="C18" s="71" t="s">
        <v>167</v>
      </c>
    </row>
    <row r="19" spans="2:3" s="63" customFormat="1" ht="15.75" thickBot="1" x14ac:dyDescent="0.3">
      <c r="B19" s="62" t="s">
        <v>45</v>
      </c>
      <c r="C19" s="61"/>
    </row>
    <row r="20" spans="2:3" s="63" customFormat="1" x14ac:dyDescent="0.25"/>
    <row r="21" spans="2:3" s="63" customFormat="1" ht="15.75" thickBot="1" x14ac:dyDescent="0.3"/>
    <row r="22" spans="2:3" s="63" customFormat="1" ht="30" x14ac:dyDescent="0.25">
      <c r="B22" s="56" t="s">
        <v>13</v>
      </c>
      <c r="C22" s="57" t="s">
        <v>19</v>
      </c>
    </row>
    <row r="23" spans="2:3" s="63" customFormat="1" x14ac:dyDescent="0.25">
      <c r="B23" s="58" t="s">
        <v>26</v>
      </c>
      <c r="C23" s="5">
        <v>10000</v>
      </c>
    </row>
    <row r="24" spans="2:3" s="63" customFormat="1" ht="31.5" customHeight="1" x14ac:dyDescent="0.25">
      <c r="B24" s="59" t="s">
        <v>39</v>
      </c>
      <c r="C24" s="72"/>
    </row>
    <row r="25" spans="2:3" s="63" customFormat="1" ht="30.75" customHeight="1" x14ac:dyDescent="0.25">
      <c r="B25" s="59" t="s">
        <v>14</v>
      </c>
      <c r="C25" s="71" t="s">
        <v>157</v>
      </c>
    </row>
    <row r="26" spans="2:3" s="63" customFormat="1" ht="15.75" thickBot="1" x14ac:dyDescent="0.3">
      <c r="B26" s="62" t="s">
        <v>46</v>
      </c>
      <c r="C26" s="61"/>
    </row>
    <row r="27" spans="2:3" s="63" customFormat="1" x14ac:dyDescent="0.25"/>
    <row r="28" spans="2:3" s="63" customFormat="1" ht="15.75" thickBot="1" x14ac:dyDescent="0.3"/>
    <row r="29" spans="2:3" s="63" customFormat="1" ht="30" x14ac:dyDescent="0.25">
      <c r="B29" s="56" t="s">
        <v>16</v>
      </c>
      <c r="C29" s="57" t="s">
        <v>19</v>
      </c>
    </row>
    <row r="30" spans="2:3" s="63" customFormat="1" x14ac:dyDescent="0.25">
      <c r="B30" s="58" t="s">
        <v>30</v>
      </c>
      <c r="C30" s="5">
        <v>10000</v>
      </c>
    </row>
    <row r="31" spans="2:3" s="63" customFormat="1" ht="30.75" customHeight="1" x14ac:dyDescent="0.25">
      <c r="B31" s="59" t="s">
        <v>40</v>
      </c>
      <c r="C31" s="72"/>
    </row>
    <row r="32" spans="2:3" s="63" customFormat="1" ht="17.25" customHeight="1" x14ac:dyDescent="0.25">
      <c r="B32" s="59" t="s">
        <v>17</v>
      </c>
      <c r="C32" s="60" t="s">
        <v>87</v>
      </c>
    </row>
    <row r="33" spans="2:3" s="63" customFormat="1" ht="15.75" customHeight="1" thickBot="1" x14ac:dyDescent="0.3">
      <c r="B33" s="62" t="s">
        <v>47</v>
      </c>
      <c r="C33" s="61"/>
    </row>
    <row r="34" spans="2:3" s="63" customFormat="1" x14ac:dyDescent="0.25">
      <c r="B34" s="66" t="s">
        <v>27</v>
      </c>
      <c r="C34" s="16">
        <v>10000</v>
      </c>
    </row>
    <row r="35" spans="2:3" s="63" customFormat="1" ht="28.5" customHeight="1" x14ac:dyDescent="0.25">
      <c r="B35" s="59" t="s">
        <v>41</v>
      </c>
      <c r="C35" s="72"/>
    </row>
    <row r="36" spans="2:3" s="63" customFormat="1" ht="15.75" customHeight="1" x14ac:dyDescent="0.25">
      <c r="B36" s="59" t="s">
        <v>18</v>
      </c>
      <c r="C36" s="60" t="s">
        <v>124</v>
      </c>
    </row>
    <row r="37" spans="2:3" s="63" customFormat="1" ht="15.75" thickBot="1" x14ac:dyDescent="0.3">
      <c r="B37" s="62" t="s">
        <v>48</v>
      </c>
      <c r="C37" s="61"/>
    </row>
    <row r="40" spans="2:3" x14ac:dyDescent="0.25">
      <c r="B40" s="10" t="s">
        <v>9</v>
      </c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0" t="s">
        <v>8</v>
      </c>
      <c r="C43" s="1"/>
    </row>
    <row r="44" spans="2:3" x14ac:dyDescent="0.25">
      <c r="B44" s="1"/>
      <c r="C44" s="1"/>
    </row>
    <row r="45" spans="2:3" x14ac:dyDescent="0.25">
      <c r="B45" s="10" t="s">
        <v>54</v>
      </c>
      <c r="C45" s="1"/>
    </row>
    <row r="46" spans="2:3" x14ac:dyDescent="0.25">
      <c r="B46" s="1"/>
      <c r="C46" s="1"/>
    </row>
  </sheetData>
  <sheetProtection algorithmName="SHA-512" hashValue="Yj+tcBtpeHp8iwdvmw1qjqZhqMzPyHtuE3okNQzJf54V0lGneriaaePaes9ymgHzSpBMhuKF9olj6NBuw1Rgzg==" saltValue="m5jAQ1Pt7UomjuRG95+hkA==" spinCount="100000" sheet="1" selectLockedCells="1"/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A862-5E4B-4D37-AF6B-4DF536095E46}">
  <dimension ref="B2:E72"/>
  <sheetViews>
    <sheetView topLeftCell="A43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6.8554687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ht="30" x14ac:dyDescent="0.25">
      <c r="E2" s="53" t="s">
        <v>82</v>
      </c>
    </row>
    <row r="3" spans="2:5" ht="15.75" thickBot="1" x14ac:dyDescent="0.3"/>
    <row r="4" spans="2:5" s="63" customFormat="1" ht="44.25" customHeight="1" x14ac:dyDescent="0.25">
      <c r="B4" s="56" t="s">
        <v>10</v>
      </c>
      <c r="C4" s="57" t="s">
        <v>19</v>
      </c>
    </row>
    <row r="5" spans="2:5" s="63" customFormat="1" ht="30.75" customHeight="1" x14ac:dyDescent="0.25">
      <c r="B5" s="58" t="s">
        <v>28</v>
      </c>
      <c r="C5" s="5">
        <v>10000</v>
      </c>
    </row>
    <row r="6" spans="2:5" s="63" customFormat="1" ht="31.5" customHeight="1" x14ac:dyDescent="0.25">
      <c r="B6" s="59" t="s">
        <v>37</v>
      </c>
      <c r="C6" s="74"/>
    </row>
    <row r="7" spans="2:5" s="63" customFormat="1" ht="18" customHeight="1" x14ac:dyDescent="0.25">
      <c r="B7" s="59" t="s">
        <v>11</v>
      </c>
      <c r="C7" s="60" t="s">
        <v>137</v>
      </c>
    </row>
    <row r="8" spans="2:5" s="63" customFormat="1" ht="15.75" thickBot="1" x14ac:dyDescent="0.3">
      <c r="B8" s="62" t="s">
        <v>1</v>
      </c>
      <c r="C8" s="61"/>
    </row>
    <row r="9" spans="2:5" s="63" customFormat="1" x14ac:dyDescent="0.25">
      <c r="B9" s="64"/>
      <c r="C9" s="65"/>
    </row>
    <row r="10" spans="2:5" s="64" customFormat="1" ht="15.75" thickBot="1" x14ac:dyDescent="0.3"/>
    <row r="11" spans="2:5" s="63" customFormat="1" ht="30" x14ac:dyDescent="0.25">
      <c r="B11" s="56" t="s">
        <v>10</v>
      </c>
      <c r="C11" s="57" t="s">
        <v>19</v>
      </c>
    </row>
    <row r="12" spans="2:5" s="63" customFormat="1" ht="30.75" customHeight="1" x14ac:dyDescent="0.25">
      <c r="B12" s="59" t="s">
        <v>106</v>
      </c>
      <c r="C12" s="5">
        <v>10000</v>
      </c>
      <c r="D12" s="14"/>
    </row>
    <row r="13" spans="2:5" s="63" customFormat="1" ht="31.5" customHeight="1" x14ac:dyDescent="0.25">
      <c r="B13" s="59" t="s">
        <v>107</v>
      </c>
      <c r="C13" s="74"/>
      <c r="D13" s="65"/>
    </row>
    <row r="14" spans="2:5" s="63" customFormat="1" ht="29.25" customHeight="1" x14ac:dyDescent="0.25">
      <c r="B14" s="59" t="s">
        <v>108</v>
      </c>
      <c r="C14" s="60" t="s">
        <v>154</v>
      </c>
      <c r="D14" s="65"/>
    </row>
    <row r="15" spans="2:5" s="63" customFormat="1" ht="15.75" thickBot="1" x14ac:dyDescent="0.3">
      <c r="B15" s="62" t="s">
        <v>2</v>
      </c>
      <c r="C15" s="61"/>
      <c r="D15" s="65"/>
    </row>
    <row r="16" spans="2:5" s="63" customFormat="1" ht="31.5" customHeight="1" x14ac:dyDescent="0.25">
      <c r="B16" s="66" t="s">
        <v>24</v>
      </c>
      <c r="C16" s="16">
        <v>10000</v>
      </c>
      <c r="D16" s="14"/>
    </row>
    <row r="17" spans="2:3" s="63" customFormat="1" ht="29.25" customHeight="1" x14ac:dyDescent="0.25">
      <c r="B17" s="59" t="s">
        <v>38</v>
      </c>
      <c r="C17" s="74"/>
    </row>
    <row r="18" spans="2:3" s="63" customFormat="1" ht="15.75" customHeight="1" x14ac:dyDescent="0.25">
      <c r="B18" s="59" t="s">
        <v>12</v>
      </c>
      <c r="C18" s="67" t="s">
        <v>124</v>
      </c>
    </row>
    <row r="19" spans="2:3" s="63" customFormat="1" ht="15.75" thickBot="1" x14ac:dyDescent="0.3">
      <c r="B19" s="62" t="s">
        <v>3</v>
      </c>
      <c r="C19" s="68"/>
    </row>
    <row r="20" spans="2:3" s="63" customFormat="1" x14ac:dyDescent="0.25"/>
    <row r="21" spans="2:3" s="63" customFormat="1" ht="15.75" thickBot="1" x14ac:dyDescent="0.3"/>
    <row r="22" spans="2:3" s="63" customFormat="1" ht="30" x14ac:dyDescent="0.25">
      <c r="B22" s="56" t="s">
        <v>15</v>
      </c>
      <c r="C22" s="57" t="s">
        <v>19</v>
      </c>
    </row>
    <row r="23" spans="2:3" s="63" customFormat="1" x14ac:dyDescent="0.25">
      <c r="B23" s="58" t="s">
        <v>29</v>
      </c>
      <c r="C23" s="5">
        <v>10000</v>
      </c>
    </row>
    <row r="24" spans="2:3" s="63" customFormat="1" ht="30" x14ac:dyDescent="0.25">
      <c r="B24" s="59" t="s">
        <v>42</v>
      </c>
      <c r="C24" s="74"/>
    </row>
    <row r="25" spans="2:3" s="63" customFormat="1" ht="30" x14ac:dyDescent="0.25">
      <c r="B25" s="59" t="s">
        <v>33</v>
      </c>
      <c r="C25" s="71" t="s">
        <v>132</v>
      </c>
    </row>
    <row r="26" spans="2:3" s="63" customFormat="1" ht="15.75" thickBot="1" x14ac:dyDescent="0.3">
      <c r="B26" s="69" t="s">
        <v>44</v>
      </c>
      <c r="C26" s="70"/>
    </row>
    <row r="27" spans="2:3" s="63" customFormat="1" x14ac:dyDescent="0.25">
      <c r="B27" s="66" t="s">
        <v>25</v>
      </c>
      <c r="C27" s="16">
        <v>10000</v>
      </c>
    </row>
    <row r="28" spans="2:3" s="63" customFormat="1" ht="30" x14ac:dyDescent="0.25">
      <c r="B28" s="59" t="s">
        <v>43</v>
      </c>
      <c r="C28" s="72"/>
    </row>
    <row r="29" spans="2:3" s="63" customFormat="1" ht="30" x14ac:dyDescent="0.25">
      <c r="B29" s="59" t="s">
        <v>32</v>
      </c>
      <c r="C29" s="71" t="s">
        <v>86</v>
      </c>
    </row>
    <row r="30" spans="2:3" s="63" customFormat="1" ht="15.75" thickBot="1" x14ac:dyDescent="0.3">
      <c r="B30" s="62" t="s">
        <v>45</v>
      </c>
      <c r="C30" s="61"/>
    </row>
    <row r="31" spans="2:3" s="63" customFormat="1" x14ac:dyDescent="0.25"/>
    <row r="32" spans="2:3" s="63" customFormat="1" ht="15.75" thickBot="1" x14ac:dyDescent="0.3"/>
    <row r="33" spans="2:3" s="63" customFormat="1" ht="30" x14ac:dyDescent="0.25">
      <c r="B33" s="56" t="s">
        <v>13</v>
      </c>
      <c r="C33" s="57" t="s">
        <v>19</v>
      </c>
    </row>
    <row r="34" spans="2:3" s="63" customFormat="1" x14ac:dyDescent="0.25">
      <c r="B34" s="58" t="s">
        <v>26</v>
      </c>
      <c r="C34" s="5">
        <v>10000</v>
      </c>
    </row>
    <row r="35" spans="2:3" s="63" customFormat="1" ht="31.5" customHeight="1" x14ac:dyDescent="0.25">
      <c r="B35" s="59" t="s">
        <v>39</v>
      </c>
      <c r="C35" s="72"/>
    </row>
    <row r="36" spans="2:3" s="63" customFormat="1" ht="30.75" customHeight="1" x14ac:dyDescent="0.25">
      <c r="B36" s="59" t="s">
        <v>14</v>
      </c>
      <c r="C36" s="71" t="s">
        <v>157</v>
      </c>
    </row>
    <row r="37" spans="2:3" s="63" customFormat="1" ht="15.75" thickBot="1" x14ac:dyDescent="0.3">
      <c r="B37" s="62" t="s">
        <v>46</v>
      </c>
      <c r="C37" s="61"/>
    </row>
    <row r="38" spans="2:3" s="63" customFormat="1" x14ac:dyDescent="0.25"/>
    <row r="39" spans="2:3" s="63" customFormat="1" ht="15.75" thickBot="1" x14ac:dyDescent="0.3"/>
    <row r="40" spans="2:3" s="63" customFormat="1" ht="30" x14ac:dyDescent="0.25">
      <c r="B40" s="56" t="s">
        <v>16</v>
      </c>
      <c r="C40" s="57" t="s">
        <v>19</v>
      </c>
    </row>
    <row r="41" spans="2:3" s="63" customFormat="1" x14ac:dyDescent="0.25">
      <c r="B41" s="58" t="s">
        <v>30</v>
      </c>
      <c r="C41" s="5">
        <v>10000</v>
      </c>
    </row>
    <row r="42" spans="2:3" s="63" customFormat="1" ht="30.75" customHeight="1" x14ac:dyDescent="0.25">
      <c r="B42" s="59" t="s">
        <v>40</v>
      </c>
      <c r="C42" s="72"/>
    </row>
    <row r="43" spans="2:3" s="63" customFormat="1" ht="17.25" customHeight="1" x14ac:dyDescent="0.25">
      <c r="B43" s="59" t="s">
        <v>17</v>
      </c>
      <c r="C43" s="60" t="s">
        <v>87</v>
      </c>
    </row>
    <row r="44" spans="2:3" s="63" customFormat="1" ht="15.75" customHeight="1" thickBot="1" x14ac:dyDescent="0.3">
      <c r="B44" s="62" t="s">
        <v>47</v>
      </c>
      <c r="C44" s="61"/>
    </row>
    <row r="45" spans="2:3" s="63" customFormat="1" x14ac:dyDescent="0.25">
      <c r="B45" s="66" t="s">
        <v>27</v>
      </c>
      <c r="C45" s="16">
        <v>10000</v>
      </c>
    </row>
    <row r="46" spans="2:3" s="63" customFormat="1" ht="28.5" customHeight="1" x14ac:dyDescent="0.25">
      <c r="B46" s="59" t="s">
        <v>41</v>
      </c>
      <c r="C46" s="72"/>
    </row>
    <row r="47" spans="2:3" s="63" customFormat="1" ht="15.75" customHeight="1" x14ac:dyDescent="0.25">
      <c r="B47" s="59" t="s">
        <v>18</v>
      </c>
      <c r="C47" s="60" t="s">
        <v>84</v>
      </c>
    </row>
    <row r="48" spans="2:3" s="63" customFormat="1" ht="15.75" thickBot="1" x14ac:dyDescent="0.3">
      <c r="B48" s="62" t="s">
        <v>48</v>
      </c>
      <c r="C48" s="61"/>
    </row>
    <row r="49" spans="2:3" s="63" customFormat="1" x14ac:dyDescent="0.25"/>
    <row r="50" spans="2:3" s="63" customFormat="1" ht="15.75" thickBot="1" x14ac:dyDescent="0.3"/>
    <row r="51" spans="2:3" s="63" customFormat="1" ht="30" x14ac:dyDescent="0.25">
      <c r="B51" s="56" t="s">
        <v>97</v>
      </c>
      <c r="C51" s="57" t="s">
        <v>19</v>
      </c>
    </row>
    <row r="52" spans="2:3" s="63" customFormat="1" x14ac:dyDescent="0.25">
      <c r="B52" s="58" t="s">
        <v>98</v>
      </c>
      <c r="C52" s="5">
        <v>10000</v>
      </c>
    </row>
    <row r="53" spans="2:3" s="63" customFormat="1" ht="30.75" customHeight="1" x14ac:dyDescent="0.25">
      <c r="B53" s="59" t="s">
        <v>99</v>
      </c>
      <c r="C53" s="72"/>
    </row>
    <row r="54" spans="2:3" s="63" customFormat="1" ht="30" x14ac:dyDescent="0.25">
      <c r="B54" s="59" t="s">
        <v>100</v>
      </c>
      <c r="C54" s="60" t="s">
        <v>101</v>
      </c>
    </row>
    <row r="55" spans="2:3" s="63" customFormat="1" ht="15.75" customHeight="1" thickBot="1" x14ac:dyDescent="0.3">
      <c r="B55" s="62" t="s">
        <v>74</v>
      </c>
      <c r="C55" s="61"/>
    </row>
    <row r="56" spans="2:3" s="63" customFormat="1" ht="30" x14ac:dyDescent="0.25">
      <c r="B56" s="54" t="s">
        <v>116</v>
      </c>
      <c r="C56" s="16">
        <v>10000</v>
      </c>
    </row>
    <row r="57" spans="2:3" s="63" customFormat="1" ht="28.5" customHeight="1" x14ac:dyDescent="0.25">
      <c r="B57" s="59" t="s">
        <v>117</v>
      </c>
      <c r="C57" s="72"/>
    </row>
    <row r="58" spans="2:3" s="63" customFormat="1" ht="30" x14ac:dyDescent="0.25">
      <c r="B58" s="59" t="s">
        <v>118</v>
      </c>
      <c r="C58" s="60" t="s">
        <v>126</v>
      </c>
    </row>
    <row r="59" spans="2:3" s="63" customFormat="1" ht="15.75" thickBot="1" x14ac:dyDescent="0.3">
      <c r="B59" s="62" t="s">
        <v>75</v>
      </c>
      <c r="C59" s="61"/>
    </row>
    <row r="60" spans="2:3" s="63" customFormat="1" ht="30" x14ac:dyDescent="0.25">
      <c r="B60" s="54" t="s">
        <v>119</v>
      </c>
      <c r="C60" s="16">
        <v>10000</v>
      </c>
    </row>
    <row r="61" spans="2:3" s="63" customFormat="1" ht="28.5" customHeight="1" x14ac:dyDescent="0.25">
      <c r="B61" s="59" t="s">
        <v>120</v>
      </c>
      <c r="C61" s="72"/>
    </row>
    <row r="62" spans="2:3" s="63" customFormat="1" ht="30" x14ac:dyDescent="0.25">
      <c r="B62" s="59" t="s">
        <v>121</v>
      </c>
      <c r="C62" s="60" t="s">
        <v>134</v>
      </c>
    </row>
    <row r="63" spans="2:3" s="63" customFormat="1" ht="15.75" thickBot="1" x14ac:dyDescent="0.3">
      <c r="B63" s="62" t="s">
        <v>76</v>
      </c>
      <c r="C63" s="61"/>
    </row>
    <row r="66" spans="2:3" x14ac:dyDescent="0.25">
      <c r="B66" s="10" t="s">
        <v>9</v>
      </c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0" t="s">
        <v>8</v>
      </c>
      <c r="C69" s="1"/>
    </row>
    <row r="70" spans="2:3" x14ac:dyDescent="0.25">
      <c r="B70" s="1"/>
      <c r="C70" s="1"/>
    </row>
    <row r="71" spans="2:3" x14ac:dyDescent="0.25">
      <c r="B71" s="10" t="s">
        <v>54</v>
      </c>
      <c r="C71" s="1"/>
    </row>
    <row r="72" spans="2:3" x14ac:dyDescent="0.25">
      <c r="B72" s="1"/>
      <c r="C72" s="1"/>
    </row>
  </sheetData>
  <sheetProtection algorithmName="SHA-512" hashValue="pGCMfH+DAg39WBtC0NuSg4rXmtxuPnO6EzOLDrwc3kwqtY6l/J8BogRagwT2vCcvXUTTbogmw+LyHE5+L57Jmw==" saltValue="gHx8i8h3kqlqqPTmwSYMYg==" spinCount="100000" sheet="1" selectLockedCells="1"/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D3FD6-6B7E-43D5-8C32-778269A5B0A6}">
  <dimension ref="B2:E57"/>
  <sheetViews>
    <sheetView topLeftCell="A31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6.285156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21</v>
      </c>
    </row>
    <row r="3" spans="2:5" ht="15.75" thickBot="1" x14ac:dyDescent="0.3"/>
    <row r="4" spans="2:5" s="63" customFormat="1" ht="44.25" customHeight="1" x14ac:dyDescent="0.25">
      <c r="B4" s="56" t="s">
        <v>10</v>
      </c>
      <c r="C4" s="57" t="s">
        <v>19</v>
      </c>
    </row>
    <row r="5" spans="2:5" s="63" customFormat="1" ht="30.75" customHeight="1" x14ac:dyDescent="0.25">
      <c r="B5" s="58" t="s">
        <v>28</v>
      </c>
      <c r="C5" s="5">
        <v>10000</v>
      </c>
    </row>
    <row r="6" spans="2:5" s="63" customFormat="1" ht="31.5" customHeight="1" x14ac:dyDescent="0.25">
      <c r="B6" s="59" t="s">
        <v>37</v>
      </c>
      <c r="C6" s="74"/>
    </row>
    <row r="7" spans="2:5" s="63" customFormat="1" ht="18" customHeight="1" x14ac:dyDescent="0.25">
      <c r="B7" s="59" t="s">
        <v>11</v>
      </c>
      <c r="C7" s="60" t="s">
        <v>168</v>
      </c>
    </row>
    <row r="8" spans="2:5" s="63" customFormat="1" ht="15.75" thickBot="1" x14ac:dyDescent="0.3">
      <c r="B8" s="62" t="s">
        <v>1</v>
      </c>
      <c r="C8" s="61"/>
    </row>
    <row r="9" spans="2:5" s="63" customFormat="1" x14ac:dyDescent="0.25">
      <c r="B9" s="64"/>
      <c r="C9" s="65"/>
    </row>
    <row r="10" spans="2:5" s="64" customFormat="1" ht="15.75" thickBot="1" x14ac:dyDescent="0.3"/>
    <row r="11" spans="2:5" s="63" customFormat="1" ht="30" x14ac:dyDescent="0.25">
      <c r="B11" s="56" t="s">
        <v>10</v>
      </c>
      <c r="C11" s="57" t="s">
        <v>19</v>
      </c>
    </row>
    <row r="12" spans="2:5" s="63" customFormat="1" ht="30.75" customHeight="1" x14ac:dyDescent="0.25">
      <c r="B12" s="59" t="s">
        <v>106</v>
      </c>
      <c r="C12" s="5">
        <v>10000</v>
      </c>
      <c r="D12" s="14"/>
    </row>
    <row r="13" spans="2:5" s="63" customFormat="1" ht="31.5" customHeight="1" x14ac:dyDescent="0.25">
      <c r="B13" s="59" t="s">
        <v>107</v>
      </c>
      <c r="C13" s="74"/>
      <c r="D13" s="65"/>
    </row>
    <row r="14" spans="2:5" s="63" customFormat="1" ht="29.25" customHeight="1" x14ac:dyDescent="0.25">
      <c r="B14" s="59" t="s">
        <v>108</v>
      </c>
      <c r="C14" s="60" t="s">
        <v>122</v>
      </c>
      <c r="D14" s="65"/>
    </row>
    <row r="15" spans="2:5" s="63" customFormat="1" ht="15.75" thickBot="1" x14ac:dyDescent="0.3">
      <c r="B15" s="62" t="s">
        <v>2</v>
      </c>
      <c r="C15" s="61"/>
      <c r="D15" s="65"/>
    </row>
    <row r="16" spans="2:5" s="63" customFormat="1" x14ac:dyDescent="0.25"/>
    <row r="17" spans="2:3" s="63" customFormat="1" ht="15.75" thickBot="1" x14ac:dyDescent="0.3"/>
    <row r="18" spans="2:3" s="63" customFormat="1" ht="30" x14ac:dyDescent="0.25">
      <c r="B18" s="56" t="s">
        <v>13</v>
      </c>
      <c r="C18" s="57" t="s">
        <v>19</v>
      </c>
    </row>
    <row r="19" spans="2:3" s="63" customFormat="1" x14ac:dyDescent="0.25">
      <c r="B19" s="58" t="s">
        <v>26</v>
      </c>
      <c r="C19" s="5">
        <v>10000</v>
      </c>
    </row>
    <row r="20" spans="2:3" s="63" customFormat="1" ht="31.5" customHeight="1" x14ac:dyDescent="0.25">
      <c r="B20" s="59" t="s">
        <v>39</v>
      </c>
      <c r="C20" s="72"/>
    </row>
    <row r="21" spans="2:3" s="63" customFormat="1" ht="30.75" customHeight="1" x14ac:dyDescent="0.25">
      <c r="B21" s="59" t="s">
        <v>14</v>
      </c>
      <c r="C21" s="71" t="s">
        <v>157</v>
      </c>
    </row>
    <row r="22" spans="2:3" s="63" customFormat="1" ht="15.75" thickBot="1" x14ac:dyDescent="0.3">
      <c r="B22" s="62" t="s">
        <v>46</v>
      </c>
      <c r="C22" s="61"/>
    </row>
    <row r="23" spans="2:3" s="63" customFormat="1" x14ac:dyDescent="0.25"/>
    <row r="24" spans="2:3" s="63" customFormat="1" ht="15.75" thickBot="1" x14ac:dyDescent="0.3"/>
    <row r="25" spans="2:3" s="63" customFormat="1" ht="30" x14ac:dyDescent="0.25">
      <c r="B25" s="56" t="s">
        <v>16</v>
      </c>
      <c r="C25" s="57" t="s">
        <v>19</v>
      </c>
    </row>
    <row r="26" spans="2:3" s="63" customFormat="1" x14ac:dyDescent="0.25">
      <c r="B26" s="58" t="s">
        <v>30</v>
      </c>
      <c r="C26" s="5">
        <v>10000</v>
      </c>
    </row>
    <row r="27" spans="2:3" s="63" customFormat="1" ht="30.75" customHeight="1" x14ac:dyDescent="0.25">
      <c r="B27" s="59" t="s">
        <v>40</v>
      </c>
      <c r="C27" s="72"/>
    </row>
    <row r="28" spans="2:3" s="63" customFormat="1" ht="17.25" customHeight="1" x14ac:dyDescent="0.25">
      <c r="B28" s="59" t="s">
        <v>17</v>
      </c>
      <c r="C28" s="60" t="s">
        <v>87</v>
      </c>
    </row>
    <row r="29" spans="2:3" s="63" customFormat="1" ht="15.75" customHeight="1" thickBot="1" x14ac:dyDescent="0.3">
      <c r="B29" s="62" t="s">
        <v>47</v>
      </c>
      <c r="C29" s="61"/>
    </row>
    <row r="30" spans="2:3" s="63" customFormat="1" x14ac:dyDescent="0.25">
      <c r="B30" s="66" t="s">
        <v>27</v>
      </c>
      <c r="C30" s="16">
        <v>10000</v>
      </c>
    </row>
    <row r="31" spans="2:3" s="63" customFormat="1" ht="28.5" customHeight="1" x14ac:dyDescent="0.25">
      <c r="B31" s="59" t="s">
        <v>41</v>
      </c>
      <c r="C31" s="72"/>
    </row>
    <row r="32" spans="2:3" s="63" customFormat="1" ht="15.75" customHeight="1" x14ac:dyDescent="0.25">
      <c r="B32" s="59" t="s">
        <v>18</v>
      </c>
      <c r="C32" s="60" t="s">
        <v>133</v>
      </c>
    </row>
    <row r="33" spans="2:3" s="63" customFormat="1" ht="15.75" thickBot="1" x14ac:dyDescent="0.3">
      <c r="B33" s="62" t="s">
        <v>48</v>
      </c>
      <c r="C33" s="61"/>
    </row>
    <row r="34" spans="2:3" s="63" customFormat="1" x14ac:dyDescent="0.25"/>
    <row r="35" spans="2:3" s="63" customFormat="1" ht="15.75" thickBot="1" x14ac:dyDescent="0.3"/>
    <row r="36" spans="2:3" s="63" customFormat="1" ht="30" x14ac:dyDescent="0.25">
      <c r="B36" s="56" t="s">
        <v>97</v>
      </c>
      <c r="C36" s="57" t="s">
        <v>19</v>
      </c>
    </row>
    <row r="37" spans="2:3" s="63" customFormat="1" x14ac:dyDescent="0.25">
      <c r="B37" s="58" t="s">
        <v>98</v>
      </c>
      <c r="C37" s="5">
        <v>10000</v>
      </c>
    </row>
    <row r="38" spans="2:3" s="63" customFormat="1" ht="30.75" customHeight="1" x14ac:dyDescent="0.25">
      <c r="B38" s="59" t="s">
        <v>99</v>
      </c>
      <c r="C38" s="72"/>
    </row>
    <row r="39" spans="2:3" s="63" customFormat="1" ht="30" x14ac:dyDescent="0.25">
      <c r="B39" s="59" t="s">
        <v>100</v>
      </c>
      <c r="C39" s="60" t="s">
        <v>136</v>
      </c>
    </row>
    <row r="40" spans="2:3" s="63" customFormat="1" ht="15.75" customHeight="1" thickBot="1" x14ac:dyDescent="0.3">
      <c r="B40" s="62" t="s">
        <v>74</v>
      </c>
      <c r="C40" s="61"/>
    </row>
    <row r="41" spans="2:3" s="63" customFormat="1" ht="30" x14ac:dyDescent="0.25">
      <c r="B41" s="54" t="s">
        <v>116</v>
      </c>
      <c r="C41" s="16">
        <v>10000</v>
      </c>
    </row>
    <row r="42" spans="2:3" s="63" customFormat="1" ht="28.5" customHeight="1" x14ac:dyDescent="0.25">
      <c r="B42" s="59" t="s">
        <v>117</v>
      </c>
      <c r="C42" s="72"/>
    </row>
    <row r="43" spans="2:3" s="63" customFormat="1" ht="30" x14ac:dyDescent="0.25">
      <c r="B43" s="59" t="s">
        <v>118</v>
      </c>
      <c r="C43" s="60" t="s">
        <v>169</v>
      </c>
    </row>
    <row r="44" spans="2:3" s="63" customFormat="1" ht="15.75" thickBot="1" x14ac:dyDescent="0.3">
      <c r="B44" s="62" t="s">
        <v>75</v>
      </c>
      <c r="C44" s="61"/>
    </row>
    <row r="45" spans="2:3" s="63" customFormat="1" ht="30" x14ac:dyDescent="0.25">
      <c r="B45" s="54" t="s">
        <v>119</v>
      </c>
      <c r="C45" s="16">
        <v>10000</v>
      </c>
    </row>
    <row r="46" spans="2:3" s="63" customFormat="1" ht="28.5" customHeight="1" x14ac:dyDescent="0.25">
      <c r="B46" s="59" t="s">
        <v>120</v>
      </c>
      <c r="C46" s="72"/>
    </row>
    <row r="47" spans="2:3" s="63" customFormat="1" ht="30" x14ac:dyDescent="0.25">
      <c r="B47" s="59" t="s">
        <v>121</v>
      </c>
      <c r="C47" s="60" t="s">
        <v>169</v>
      </c>
    </row>
    <row r="48" spans="2:3" s="63" customFormat="1" ht="15.75" thickBot="1" x14ac:dyDescent="0.3">
      <c r="B48" s="62" t="s">
        <v>76</v>
      </c>
      <c r="C48" s="61"/>
    </row>
    <row r="51" spans="2:3" x14ac:dyDescent="0.25">
      <c r="B51" s="10" t="s">
        <v>9</v>
      </c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0" t="s">
        <v>8</v>
      </c>
      <c r="C54" s="1"/>
    </row>
    <row r="55" spans="2:3" x14ac:dyDescent="0.25">
      <c r="B55" s="1"/>
      <c r="C55" s="1"/>
    </row>
    <row r="56" spans="2:3" x14ac:dyDescent="0.25">
      <c r="B56" s="10" t="s">
        <v>54</v>
      </c>
      <c r="C56" s="1"/>
    </row>
    <row r="57" spans="2:3" x14ac:dyDescent="0.25">
      <c r="B57" s="1"/>
      <c r="C57" s="1"/>
    </row>
  </sheetData>
  <sheetProtection algorithmName="SHA-512" hashValue="N9pAi+8FrxydqA18dBuFKsnqDYufzEfmwsatf+WF8Ygwc4zsxSO0HcQcw/N6VGhyme9YemaPVrDST5aN5YQsdw==" saltValue="ZBzY5o3bgfmlYSBBjVpdug==" spinCount="100000" sheet="1" selectLockedCells="1"/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6B97-FA79-487C-8A91-881B0A743B25}">
  <dimension ref="B2:E83"/>
  <sheetViews>
    <sheetView topLeftCell="A55" zoomScaleNormal="100" zoomScaleSheetLayoutView="100" workbookViewId="0">
      <selection activeCell="C57" sqref="C57"/>
    </sheetView>
  </sheetViews>
  <sheetFormatPr defaultRowHeight="15" x14ac:dyDescent="0.25"/>
  <cols>
    <col min="1" max="1" width="9.140625" style="10"/>
    <col min="2" max="2" width="46.285156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81</v>
      </c>
    </row>
    <row r="3" spans="2:5" ht="15.75" thickBot="1" x14ac:dyDescent="0.3"/>
    <row r="4" spans="2:5" s="63" customFormat="1" ht="44.25" customHeight="1" x14ac:dyDescent="0.25">
      <c r="B4" s="56" t="s">
        <v>10</v>
      </c>
      <c r="C4" s="57" t="s">
        <v>19</v>
      </c>
    </row>
    <row r="5" spans="2:5" s="63" customFormat="1" ht="30.75" customHeight="1" x14ac:dyDescent="0.25">
      <c r="B5" s="58" t="s">
        <v>28</v>
      </c>
      <c r="C5" s="5">
        <v>10000</v>
      </c>
    </row>
    <row r="6" spans="2:5" s="63" customFormat="1" ht="31.5" customHeight="1" x14ac:dyDescent="0.25">
      <c r="B6" s="59" t="s">
        <v>37</v>
      </c>
      <c r="C6" s="74"/>
    </row>
    <row r="7" spans="2:5" s="63" customFormat="1" ht="18" customHeight="1" x14ac:dyDescent="0.25">
      <c r="B7" s="59" t="s">
        <v>11</v>
      </c>
      <c r="C7" s="60" t="s">
        <v>170</v>
      </c>
    </row>
    <row r="8" spans="2:5" s="63" customFormat="1" ht="15.75" thickBot="1" x14ac:dyDescent="0.3">
      <c r="B8" s="62" t="s">
        <v>1</v>
      </c>
      <c r="C8" s="61"/>
    </row>
    <row r="9" spans="2:5" s="63" customFormat="1" x14ac:dyDescent="0.25">
      <c r="B9" s="64"/>
      <c r="C9" s="65"/>
    </row>
    <row r="10" spans="2:5" s="64" customFormat="1" ht="15.75" thickBot="1" x14ac:dyDescent="0.3"/>
    <row r="11" spans="2:5" s="63" customFormat="1" ht="30" x14ac:dyDescent="0.25">
      <c r="B11" s="56" t="s">
        <v>10</v>
      </c>
      <c r="C11" s="57" t="s">
        <v>19</v>
      </c>
    </row>
    <row r="12" spans="2:5" s="63" customFormat="1" ht="30.75" customHeight="1" x14ac:dyDescent="0.25">
      <c r="B12" s="59" t="s">
        <v>106</v>
      </c>
      <c r="C12" s="5">
        <v>10000</v>
      </c>
      <c r="D12" s="14"/>
    </row>
    <row r="13" spans="2:5" s="63" customFormat="1" ht="31.5" customHeight="1" x14ac:dyDescent="0.25">
      <c r="B13" s="59" t="s">
        <v>107</v>
      </c>
      <c r="C13" s="74"/>
      <c r="D13" s="65"/>
    </row>
    <row r="14" spans="2:5" s="63" customFormat="1" ht="29.25" customHeight="1" x14ac:dyDescent="0.25">
      <c r="B14" s="59" t="s">
        <v>108</v>
      </c>
      <c r="C14" s="60" t="s">
        <v>171</v>
      </c>
      <c r="D14" s="65"/>
    </row>
    <row r="15" spans="2:5" s="63" customFormat="1" ht="15.75" thickBot="1" x14ac:dyDescent="0.3">
      <c r="B15" s="62" t="s">
        <v>2</v>
      </c>
      <c r="C15" s="61"/>
      <c r="D15" s="65"/>
    </row>
    <row r="16" spans="2:5" s="63" customFormat="1" ht="31.5" customHeight="1" x14ac:dyDescent="0.25">
      <c r="B16" s="66" t="s">
        <v>24</v>
      </c>
      <c r="C16" s="16">
        <v>10000</v>
      </c>
      <c r="D16" s="14"/>
    </row>
    <row r="17" spans="2:3" s="63" customFormat="1" ht="29.25" customHeight="1" x14ac:dyDescent="0.25">
      <c r="B17" s="59" t="s">
        <v>38</v>
      </c>
      <c r="C17" s="74"/>
    </row>
    <row r="18" spans="2:3" s="63" customFormat="1" ht="15.75" customHeight="1" x14ac:dyDescent="0.25">
      <c r="B18" s="59" t="s">
        <v>12</v>
      </c>
      <c r="C18" s="67" t="s">
        <v>84</v>
      </c>
    </row>
    <row r="19" spans="2:3" s="63" customFormat="1" ht="15.75" thickBot="1" x14ac:dyDescent="0.3">
      <c r="B19" s="62" t="s">
        <v>3</v>
      </c>
      <c r="C19" s="68"/>
    </row>
    <row r="20" spans="2:3" s="63" customFormat="1" x14ac:dyDescent="0.25"/>
    <row r="21" spans="2:3" s="63" customFormat="1" ht="15.75" thickBot="1" x14ac:dyDescent="0.3"/>
    <row r="22" spans="2:3" s="63" customFormat="1" ht="30" x14ac:dyDescent="0.25">
      <c r="B22" s="56" t="s">
        <v>15</v>
      </c>
      <c r="C22" s="57" t="s">
        <v>19</v>
      </c>
    </row>
    <row r="23" spans="2:3" s="63" customFormat="1" x14ac:dyDescent="0.25">
      <c r="B23" s="58" t="s">
        <v>29</v>
      </c>
      <c r="C23" s="5">
        <v>10000</v>
      </c>
    </row>
    <row r="24" spans="2:3" s="63" customFormat="1" ht="30" x14ac:dyDescent="0.25">
      <c r="B24" s="59" t="s">
        <v>42</v>
      </c>
      <c r="C24" s="74"/>
    </row>
    <row r="25" spans="2:3" s="63" customFormat="1" ht="30" x14ac:dyDescent="0.25">
      <c r="B25" s="59" t="s">
        <v>33</v>
      </c>
      <c r="C25" s="71" t="s">
        <v>130</v>
      </c>
    </row>
    <row r="26" spans="2:3" s="63" customFormat="1" ht="15.75" thickBot="1" x14ac:dyDescent="0.3">
      <c r="B26" s="69" t="s">
        <v>44</v>
      </c>
      <c r="C26" s="70"/>
    </row>
    <row r="27" spans="2:3" s="63" customFormat="1" x14ac:dyDescent="0.25">
      <c r="B27" s="66" t="s">
        <v>25</v>
      </c>
      <c r="C27" s="16">
        <v>10000</v>
      </c>
    </row>
    <row r="28" spans="2:3" s="63" customFormat="1" ht="30" x14ac:dyDescent="0.25">
      <c r="B28" s="59" t="s">
        <v>43</v>
      </c>
      <c r="C28" s="72"/>
    </row>
    <row r="29" spans="2:3" s="63" customFormat="1" ht="30" x14ac:dyDescent="0.25">
      <c r="B29" s="59" t="s">
        <v>32</v>
      </c>
      <c r="C29" s="71" t="s">
        <v>135</v>
      </c>
    </row>
    <row r="30" spans="2:3" s="63" customFormat="1" ht="15.75" thickBot="1" x14ac:dyDescent="0.3">
      <c r="B30" s="62" t="s">
        <v>45</v>
      </c>
      <c r="C30" s="61"/>
    </row>
    <row r="31" spans="2:3" s="63" customFormat="1" x14ac:dyDescent="0.25"/>
    <row r="32" spans="2:3" s="63" customFormat="1" ht="15.75" thickBot="1" x14ac:dyDescent="0.3"/>
    <row r="33" spans="2:3" s="63" customFormat="1" ht="30" x14ac:dyDescent="0.25">
      <c r="B33" s="56" t="s">
        <v>13</v>
      </c>
      <c r="C33" s="57" t="s">
        <v>19</v>
      </c>
    </row>
    <row r="34" spans="2:3" s="63" customFormat="1" x14ac:dyDescent="0.25">
      <c r="B34" s="58" t="s">
        <v>26</v>
      </c>
      <c r="C34" s="5">
        <v>10000</v>
      </c>
    </row>
    <row r="35" spans="2:3" s="63" customFormat="1" ht="31.5" customHeight="1" x14ac:dyDescent="0.25">
      <c r="B35" s="59" t="s">
        <v>39</v>
      </c>
      <c r="C35" s="72"/>
    </row>
    <row r="36" spans="2:3" s="63" customFormat="1" ht="30.75" customHeight="1" x14ac:dyDescent="0.25">
      <c r="B36" s="59" t="s">
        <v>14</v>
      </c>
      <c r="C36" s="71" t="s">
        <v>157</v>
      </c>
    </row>
    <row r="37" spans="2:3" s="63" customFormat="1" ht="15.75" thickBot="1" x14ac:dyDescent="0.3">
      <c r="B37" s="62" t="s">
        <v>46</v>
      </c>
      <c r="C37" s="61"/>
    </row>
    <row r="38" spans="2:3" s="63" customFormat="1" x14ac:dyDescent="0.25"/>
    <row r="39" spans="2:3" s="63" customFormat="1" ht="15.75" thickBot="1" x14ac:dyDescent="0.3"/>
    <row r="40" spans="2:3" s="63" customFormat="1" ht="30" x14ac:dyDescent="0.25">
      <c r="B40" s="56" t="s">
        <v>16</v>
      </c>
      <c r="C40" s="57" t="s">
        <v>19</v>
      </c>
    </row>
    <row r="41" spans="2:3" s="63" customFormat="1" x14ac:dyDescent="0.25">
      <c r="B41" s="58" t="s">
        <v>30</v>
      </c>
      <c r="C41" s="5">
        <v>10000</v>
      </c>
    </row>
    <row r="42" spans="2:3" s="63" customFormat="1" ht="30.75" customHeight="1" x14ac:dyDescent="0.25">
      <c r="B42" s="59" t="s">
        <v>40</v>
      </c>
      <c r="C42" s="72"/>
    </row>
    <row r="43" spans="2:3" s="63" customFormat="1" ht="17.25" customHeight="1" x14ac:dyDescent="0.25">
      <c r="B43" s="59" t="s">
        <v>17</v>
      </c>
      <c r="C43" s="60" t="s">
        <v>87</v>
      </c>
    </row>
    <row r="44" spans="2:3" s="63" customFormat="1" ht="15.75" customHeight="1" thickBot="1" x14ac:dyDescent="0.3">
      <c r="B44" s="62" t="s">
        <v>47</v>
      </c>
      <c r="C44" s="61"/>
    </row>
    <row r="45" spans="2:3" s="63" customFormat="1" x14ac:dyDescent="0.25">
      <c r="B45" s="66" t="s">
        <v>27</v>
      </c>
      <c r="C45" s="16">
        <v>10000</v>
      </c>
    </row>
    <row r="46" spans="2:3" s="63" customFormat="1" ht="28.5" customHeight="1" x14ac:dyDescent="0.25">
      <c r="B46" s="59" t="s">
        <v>41</v>
      </c>
      <c r="C46" s="72"/>
    </row>
    <row r="47" spans="2:3" s="63" customFormat="1" ht="15.75" customHeight="1" x14ac:dyDescent="0.25">
      <c r="B47" s="59" t="s">
        <v>18</v>
      </c>
      <c r="C47" s="60" t="s">
        <v>133</v>
      </c>
    </row>
    <row r="48" spans="2:3" s="63" customFormat="1" ht="15.75" thickBot="1" x14ac:dyDescent="0.3">
      <c r="B48" s="62" t="s">
        <v>48</v>
      </c>
      <c r="C48" s="61"/>
    </row>
    <row r="49" spans="2:3" s="63" customFormat="1" x14ac:dyDescent="0.25"/>
    <row r="50" spans="2:3" s="63" customFormat="1" ht="15.75" thickBot="1" x14ac:dyDescent="0.3"/>
    <row r="51" spans="2:3" s="63" customFormat="1" ht="30" x14ac:dyDescent="0.25">
      <c r="B51" s="56" t="s">
        <v>113</v>
      </c>
      <c r="C51" s="57" t="s">
        <v>19</v>
      </c>
    </row>
    <row r="52" spans="2:3" s="63" customFormat="1" x14ac:dyDescent="0.25">
      <c r="B52" s="58" t="s">
        <v>91</v>
      </c>
      <c r="C52" s="5">
        <v>10000</v>
      </c>
    </row>
    <row r="53" spans="2:3" s="63" customFormat="1" ht="30.75" customHeight="1" x14ac:dyDescent="0.25">
      <c r="B53" s="59" t="s">
        <v>114</v>
      </c>
      <c r="C53" s="72"/>
    </row>
    <row r="54" spans="2:3" s="63" customFormat="1" ht="17.25" customHeight="1" x14ac:dyDescent="0.25">
      <c r="B54" s="59" t="s">
        <v>115</v>
      </c>
      <c r="C54" s="60" t="s">
        <v>136</v>
      </c>
    </row>
    <row r="55" spans="2:3" s="63" customFormat="1" ht="15.75" customHeight="1" thickBot="1" x14ac:dyDescent="0.3">
      <c r="B55" s="62" t="s">
        <v>72</v>
      </c>
      <c r="C55" s="61"/>
    </row>
    <row r="56" spans="2:3" s="63" customFormat="1" x14ac:dyDescent="0.25">
      <c r="B56" s="66" t="s">
        <v>92</v>
      </c>
      <c r="C56" s="16">
        <v>10000</v>
      </c>
    </row>
    <row r="57" spans="2:3" s="63" customFormat="1" ht="28.5" customHeight="1" x14ac:dyDescent="0.25">
      <c r="B57" s="59" t="s">
        <v>93</v>
      </c>
      <c r="C57" s="72"/>
    </row>
    <row r="58" spans="2:3" s="63" customFormat="1" ht="15.75" customHeight="1" x14ac:dyDescent="0.25">
      <c r="B58" s="59" t="s">
        <v>94</v>
      </c>
      <c r="C58" s="60" t="s">
        <v>138</v>
      </c>
    </row>
    <row r="59" spans="2:3" s="63" customFormat="1" ht="15.75" thickBot="1" x14ac:dyDescent="0.3">
      <c r="B59" s="62" t="s">
        <v>73</v>
      </c>
      <c r="C59" s="61"/>
    </row>
    <row r="60" spans="2:3" s="63" customFormat="1" x14ac:dyDescent="0.25"/>
    <row r="61" spans="2:3" s="63" customFormat="1" ht="15.75" thickBot="1" x14ac:dyDescent="0.3"/>
    <row r="62" spans="2:3" s="63" customFormat="1" ht="30" x14ac:dyDescent="0.25">
      <c r="B62" s="56" t="s">
        <v>97</v>
      </c>
      <c r="C62" s="57" t="s">
        <v>19</v>
      </c>
    </row>
    <row r="63" spans="2:3" s="63" customFormat="1" x14ac:dyDescent="0.25">
      <c r="B63" s="58" t="s">
        <v>98</v>
      </c>
      <c r="C63" s="5">
        <v>10000</v>
      </c>
    </row>
    <row r="64" spans="2:3" s="63" customFormat="1" ht="30.75" customHeight="1" x14ac:dyDescent="0.25">
      <c r="B64" s="59" t="s">
        <v>99</v>
      </c>
      <c r="C64" s="72"/>
    </row>
    <row r="65" spans="2:3" s="63" customFormat="1" ht="30" x14ac:dyDescent="0.25">
      <c r="B65" s="59" t="s">
        <v>100</v>
      </c>
      <c r="C65" s="60" t="s">
        <v>139</v>
      </c>
    </row>
    <row r="66" spans="2:3" s="63" customFormat="1" ht="15.75" customHeight="1" thickBot="1" x14ac:dyDescent="0.3">
      <c r="B66" s="62" t="s">
        <v>74</v>
      </c>
      <c r="C66" s="61"/>
    </row>
    <row r="67" spans="2:3" s="63" customFormat="1" ht="30" x14ac:dyDescent="0.25">
      <c r="B67" s="54" t="s">
        <v>116</v>
      </c>
      <c r="C67" s="16">
        <v>10000</v>
      </c>
    </row>
    <row r="68" spans="2:3" s="63" customFormat="1" ht="28.5" customHeight="1" x14ac:dyDescent="0.25">
      <c r="B68" s="59" t="s">
        <v>117</v>
      </c>
      <c r="C68" s="72"/>
    </row>
    <row r="69" spans="2:3" s="63" customFormat="1" ht="30" x14ac:dyDescent="0.25">
      <c r="B69" s="59" t="s">
        <v>118</v>
      </c>
      <c r="C69" s="60" t="s">
        <v>134</v>
      </c>
    </row>
    <row r="70" spans="2:3" s="63" customFormat="1" ht="15.75" thickBot="1" x14ac:dyDescent="0.3">
      <c r="B70" s="62" t="s">
        <v>75</v>
      </c>
      <c r="C70" s="61"/>
    </row>
    <row r="71" spans="2:3" s="63" customFormat="1" ht="30" x14ac:dyDescent="0.25">
      <c r="B71" s="54" t="s">
        <v>119</v>
      </c>
      <c r="C71" s="16">
        <v>10000</v>
      </c>
    </row>
    <row r="72" spans="2:3" s="63" customFormat="1" ht="28.5" customHeight="1" x14ac:dyDescent="0.25">
      <c r="B72" s="59" t="s">
        <v>120</v>
      </c>
      <c r="C72" s="72"/>
    </row>
    <row r="73" spans="2:3" s="63" customFormat="1" ht="30" x14ac:dyDescent="0.25">
      <c r="B73" s="59" t="s">
        <v>121</v>
      </c>
      <c r="C73" s="60" t="s">
        <v>129</v>
      </c>
    </row>
    <row r="74" spans="2:3" s="63" customFormat="1" ht="15.75" thickBot="1" x14ac:dyDescent="0.3">
      <c r="B74" s="62" t="s">
        <v>76</v>
      </c>
      <c r="C74" s="61"/>
    </row>
    <row r="77" spans="2:3" x14ac:dyDescent="0.25">
      <c r="B77" s="10" t="s">
        <v>9</v>
      </c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0" t="s">
        <v>8</v>
      </c>
      <c r="C80" s="1"/>
    </row>
    <row r="81" spans="2:3" x14ac:dyDescent="0.25">
      <c r="B81" s="1"/>
      <c r="C81" s="1"/>
    </row>
    <row r="82" spans="2:3" x14ac:dyDescent="0.25">
      <c r="B82" s="10" t="s">
        <v>54</v>
      </c>
      <c r="C82" s="1"/>
    </row>
    <row r="83" spans="2:3" x14ac:dyDescent="0.25">
      <c r="B83" s="1"/>
      <c r="C83" s="1"/>
    </row>
  </sheetData>
  <sheetProtection algorithmName="SHA-512" hashValue="ud+N3sAW2l/7+b82RTrKVJDxyPxOPw/mSsIZKr/ozZ6hEL8pue2N65COGySH+9dqXhxt6KVkm+XZClcCMo76Gw==" saltValue="jFnKlLsvzW9tiVjMZvT+Wg==" spinCount="100000" sheet="1" selectLockedCells="1"/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447F6-A1F9-48E9-A8D5-3C72D460B726}">
  <dimension ref="B2:E76"/>
  <sheetViews>
    <sheetView topLeftCell="A49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6.285156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ht="30" x14ac:dyDescent="0.25">
      <c r="E2" s="53" t="s">
        <v>80</v>
      </c>
    </row>
    <row r="3" spans="2:5" ht="15.75" thickBot="1" x14ac:dyDescent="0.3"/>
    <row r="4" spans="2:5" s="63" customFormat="1" ht="30" x14ac:dyDescent="0.25">
      <c r="B4" s="56" t="s">
        <v>10</v>
      </c>
      <c r="C4" s="57" t="s">
        <v>19</v>
      </c>
    </row>
    <row r="5" spans="2:5" s="63" customFormat="1" ht="30.75" customHeight="1" x14ac:dyDescent="0.25">
      <c r="B5" s="59" t="s">
        <v>106</v>
      </c>
      <c r="C5" s="5">
        <v>10000</v>
      </c>
      <c r="D5" s="14"/>
    </row>
    <row r="6" spans="2:5" s="63" customFormat="1" ht="31.5" customHeight="1" x14ac:dyDescent="0.25">
      <c r="B6" s="59" t="s">
        <v>107</v>
      </c>
      <c r="C6" s="74"/>
      <c r="D6" s="65"/>
    </row>
    <row r="7" spans="2:5" s="63" customFormat="1" ht="29.25" customHeight="1" x14ac:dyDescent="0.25">
      <c r="B7" s="59" t="s">
        <v>108</v>
      </c>
      <c r="C7" s="60" t="s">
        <v>171</v>
      </c>
      <c r="D7" s="65"/>
    </row>
    <row r="8" spans="2:5" s="63" customFormat="1" ht="15.75" thickBot="1" x14ac:dyDescent="0.3">
      <c r="B8" s="62" t="s">
        <v>2</v>
      </c>
      <c r="C8" s="61"/>
      <c r="D8" s="65"/>
    </row>
    <row r="9" spans="2:5" s="63" customFormat="1" ht="31.5" customHeight="1" x14ac:dyDescent="0.25">
      <c r="B9" s="66" t="s">
        <v>24</v>
      </c>
      <c r="C9" s="16">
        <v>10000</v>
      </c>
      <c r="D9" s="14"/>
    </row>
    <row r="10" spans="2:5" s="63" customFormat="1" ht="29.25" customHeight="1" x14ac:dyDescent="0.25">
      <c r="B10" s="59" t="s">
        <v>38</v>
      </c>
      <c r="C10" s="74"/>
    </row>
    <row r="11" spans="2:5" s="63" customFormat="1" ht="15.75" customHeight="1" x14ac:dyDescent="0.25">
      <c r="B11" s="59" t="s">
        <v>12</v>
      </c>
      <c r="C11" s="67" t="s">
        <v>84</v>
      </c>
    </row>
    <row r="12" spans="2:5" s="63" customFormat="1" ht="15.75" thickBot="1" x14ac:dyDescent="0.3">
      <c r="B12" s="62" t="s">
        <v>3</v>
      </c>
      <c r="C12" s="68"/>
    </row>
    <row r="13" spans="2:5" s="63" customFormat="1" x14ac:dyDescent="0.25"/>
    <row r="14" spans="2:5" s="63" customFormat="1" ht="15.75" thickBot="1" x14ac:dyDescent="0.3"/>
    <row r="15" spans="2:5" s="63" customFormat="1" ht="30" x14ac:dyDescent="0.25">
      <c r="B15" s="56" t="s">
        <v>15</v>
      </c>
      <c r="C15" s="57" t="s">
        <v>19</v>
      </c>
    </row>
    <row r="16" spans="2:5" s="63" customFormat="1" x14ac:dyDescent="0.25">
      <c r="B16" s="58" t="s">
        <v>29</v>
      </c>
      <c r="C16" s="5">
        <v>10000</v>
      </c>
    </row>
    <row r="17" spans="2:3" s="63" customFormat="1" ht="30" x14ac:dyDescent="0.25">
      <c r="B17" s="59" t="s">
        <v>42</v>
      </c>
      <c r="C17" s="74"/>
    </row>
    <row r="18" spans="2:3" s="63" customFormat="1" ht="30" x14ac:dyDescent="0.25">
      <c r="B18" s="59" t="s">
        <v>33</v>
      </c>
      <c r="C18" s="71" t="s">
        <v>130</v>
      </c>
    </row>
    <row r="19" spans="2:3" s="63" customFormat="1" ht="15.75" thickBot="1" x14ac:dyDescent="0.3">
      <c r="B19" s="69" t="s">
        <v>44</v>
      </c>
      <c r="C19" s="70"/>
    </row>
    <row r="20" spans="2:3" s="63" customFormat="1" x14ac:dyDescent="0.25">
      <c r="B20" s="66" t="s">
        <v>25</v>
      </c>
      <c r="C20" s="16">
        <v>10000</v>
      </c>
    </row>
    <row r="21" spans="2:3" s="63" customFormat="1" ht="30" x14ac:dyDescent="0.25">
      <c r="B21" s="59" t="s">
        <v>43</v>
      </c>
      <c r="C21" s="72"/>
    </row>
    <row r="22" spans="2:3" s="63" customFormat="1" ht="30" x14ac:dyDescent="0.25">
      <c r="B22" s="59" t="s">
        <v>32</v>
      </c>
      <c r="C22" s="71" t="s">
        <v>135</v>
      </c>
    </row>
    <row r="23" spans="2:3" s="63" customFormat="1" ht="15.75" thickBot="1" x14ac:dyDescent="0.3">
      <c r="B23" s="62" t="s">
        <v>45</v>
      </c>
      <c r="C23" s="61"/>
    </row>
    <row r="24" spans="2:3" s="63" customFormat="1" x14ac:dyDescent="0.25"/>
    <row r="25" spans="2:3" s="63" customFormat="1" ht="15.75" thickBot="1" x14ac:dyDescent="0.3"/>
    <row r="26" spans="2:3" s="63" customFormat="1" ht="30" x14ac:dyDescent="0.25">
      <c r="B26" s="56" t="s">
        <v>13</v>
      </c>
      <c r="C26" s="57" t="s">
        <v>19</v>
      </c>
    </row>
    <row r="27" spans="2:3" s="63" customFormat="1" x14ac:dyDescent="0.25">
      <c r="B27" s="58" t="s">
        <v>26</v>
      </c>
      <c r="C27" s="5">
        <v>10000</v>
      </c>
    </row>
    <row r="28" spans="2:3" s="63" customFormat="1" ht="31.5" customHeight="1" x14ac:dyDescent="0.25">
      <c r="B28" s="59" t="s">
        <v>39</v>
      </c>
      <c r="C28" s="72"/>
    </row>
    <row r="29" spans="2:3" s="63" customFormat="1" ht="30.75" customHeight="1" x14ac:dyDescent="0.25">
      <c r="B29" s="59" t="s">
        <v>14</v>
      </c>
      <c r="C29" s="71" t="s">
        <v>157</v>
      </c>
    </row>
    <row r="30" spans="2:3" s="63" customFormat="1" ht="15.75" thickBot="1" x14ac:dyDescent="0.3">
      <c r="B30" s="62" t="s">
        <v>46</v>
      </c>
      <c r="C30" s="61"/>
    </row>
    <row r="31" spans="2:3" s="63" customFormat="1" x14ac:dyDescent="0.25"/>
    <row r="32" spans="2:3" s="63" customFormat="1" ht="15.75" thickBot="1" x14ac:dyDescent="0.3"/>
    <row r="33" spans="2:3" s="63" customFormat="1" ht="30" x14ac:dyDescent="0.25">
      <c r="B33" s="56" t="s">
        <v>16</v>
      </c>
      <c r="C33" s="57" t="s">
        <v>19</v>
      </c>
    </row>
    <row r="34" spans="2:3" s="63" customFormat="1" x14ac:dyDescent="0.25">
      <c r="B34" s="58" t="s">
        <v>30</v>
      </c>
      <c r="C34" s="5">
        <v>10000</v>
      </c>
    </row>
    <row r="35" spans="2:3" s="63" customFormat="1" ht="30.75" customHeight="1" x14ac:dyDescent="0.25">
      <c r="B35" s="59" t="s">
        <v>40</v>
      </c>
      <c r="C35" s="72"/>
    </row>
    <row r="36" spans="2:3" s="63" customFormat="1" ht="17.25" customHeight="1" x14ac:dyDescent="0.25">
      <c r="B36" s="59" t="s">
        <v>17</v>
      </c>
      <c r="C36" s="60" t="s">
        <v>87</v>
      </c>
    </row>
    <row r="37" spans="2:3" s="63" customFormat="1" ht="15.75" customHeight="1" thickBot="1" x14ac:dyDescent="0.3">
      <c r="B37" s="62" t="s">
        <v>47</v>
      </c>
      <c r="C37" s="61"/>
    </row>
    <row r="38" spans="2:3" s="63" customFormat="1" x14ac:dyDescent="0.25">
      <c r="B38" s="66" t="s">
        <v>27</v>
      </c>
      <c r="C38" s="16">
        <v>10000</v>
      </c>
    </row>
    <row r="39" spans="2:3" s="63" customFormat="1" ht="28.5" customHeight="1" x14ac:dyDescent="0.25">
      <c r="B39" s="59" t="s">
        <v>41</v>
      </c>
      <c r="C39" s="72"/>
    </row>
    <row r="40" spans="2:3" s="63" customFormat="1" ht="15.75" customHeight="1" x14ac:dyDescent="0.25">
      <c r="B40" s="59" t="s">
        <v>18</v>
      </c>
      <c r="C40" s="60" t="s">
        <v>172</v>
      </c>
    </row>
    <row r="41" spans="2:3" s="63" customFormat="1" ht="15.75" thickBot="1" x14ac:dyDescent="0.3">
      <c r="B41" s="62" t="s">
        <v>48</v>
      </c>
      <c r="C41" s="61"/>
    </row>
    <row r="42" spans="2:3" s="63" customFormat="1" x14ac:dyDescent="0.25"/>
    <row r="43" spans="2:3" s="63" customFormat="1" ht="15.75" thickBot="1" x14ac:dyDescent="0.3"/>
    <row r="44" spans="2:3" s="63" customFormat="1" ht="30" x14ac:dyDescent="0.25">
      <c r="B44" s="56" t="s">
        <v>113</v>
      </c>
      <c r="C44" s="57" t="s">
        <v>19</v>
      </c>
    </row>
    <row r="45" spans="2:3" s="63" customFormat="1" x14ac:dyDescent="0.25">
      <c r="B45" s="58" t="s">
        <v>91</v>
      </c>
      <c r="C45" s="5">
        <v>10000</v>
      </c>
    </row>
    <row r="46" spans="2:3" s="63" customFormat="1" ht="30.75" customHeight="1" x14ac:dyDescent="0.25">
      <c r="B46" s="59" t="s">
        <v>114</v>
      </c>
      <c r="C46" s="72"/>
    </row>
    <row r="47" spans="2:3" s="63" customFormat="1" ht="17.25" customHeight="1" x14ac:dyDescent="0.25">
      <c r="B47" s="59" t="s">
        <v>115</v>
      </c>
      <c r="C47" s="60" t="s">
        <v>136</v>
      </c>
    </row>
    <row r="48" spans="2:3" s="63" customFormat="1" ht="15.75" customHeight="1" thickBot="1" x14ac:dyDescent="0.3">
      <c r="B48" s="62" t="s">
        <v>72</v>
      </c>
      <c r="C48" s="61"/>
    </row>
    <row r="49" spans="2:3" s="63" customFormat="1" x14ac:dyDescent="0.25">
      <c r="B49" s="66" t="s">
        <v>92</v>
      </c>
      <c r="C49" s="16">
        <v>10000</v>
      </c>
    </row>
    <row r="50" spans="2:3" s="63" customFormat="1" ht="28.5" customHeight="1" x14ac:dyDescent="0.25">
      <c r="B50" s="59" t="s">
        <v>93</v>
      </c>
      <c r="C50" s="72"/>
    </row>
    <row r="51" spans="2:3" s="63" customFormat="1" ht="15.75" customHeight="1" x14ac:dyDescent="0.25">
      <c r="B51" s="59" t="s">
        <v>94</v>
      </c>
      <c r="C51" s="60" t="s">
        <v>138</v>
      </c>
    </row>
    <row r="52" spans="2:3" s="63" customFormat="1" ht="15.75" thickBot="1" x14ac:dyDescent="0.3">
      <c r="B52" s="62" t="s">
        <v>73</v>
      </c>
      <c r="C52" s="61"/>
    </row>
    <row r="53" spans="2:3" s="63" customFormat="1" x14ac:dyDescent="0.25"/>
    <row r="54" spans="2:3" s="63" customFormat="1" ht="15.75" thickBot="1" x14ac:dyDescent="0.3"/>
    <row r="55" spans="2:3" s="63" customFormat="1" ht="30" x14ac:dyDescent="0.25">
      <c r="B55" s="56" t="s">
        <v>97</v>
      </c>
      <c r="C55" s="57" t="s">
        <v>19</v>
      </c>
    </row>
    <row r="56" spans="2:3" s="63" customFormat="1" x14ac:dyDescent="0.25">
      <c r="B56" s="58" t="s">
        <v>98</v>
      </c>
      <c r="C56" s="5">
        <v>10000</v>
      </c>
    </row>
    <row r="57" spans="2:3" s="63" customFormat="1" ht="30.75" customHeight="1" x14ac:dyDescent="0.25">
      <c r="B57" s="59" t="s">
        <v>99</v>
      </c>
      <c r="C57" s="72"/>
    </row>
    <row r="58" spans="2:3" s="63" customFormat="1" ht="30" x14ac:dyDescent="0.25">
      <c r="B58" s="59" t="s">
        <v>100</v>
      </c>
      <c r="C58" s="60" t="s">
        <v>139</v>
      </c>
    </row>
    <row r="59" spans="2:3" s="63" customFormat="1" ht="15.75" customHeight="1" thickBot="1" x14ac:dyDescent="0.3">
      <c r="B59" s="62" t="s">
        <v>74</v>
      </c>
      <c r="C59" s="61"/>
    </row>
    <row r="60" spans="2:3" s="63" customFormat="1" ht="30" x14ac:dyDescent="0.25">
      <c r="B60" s="54" t="s">
        <v>116</v>
      </c>
      <c r="C60" s="16">
        <v>10000</v>
      </c>
    </row>
    <row r="61" spans="2:3" s="63" customFormat="1" ht="28.5" customHeight="1" x14ac:dyDescent="0.25">
      <c r="B61" s="59" t="s">
        <v>117</v>
      </c>
      <c r="C61" s="72"/>
    </row>
    <row r="62" spans="2:3" s="63" customFormat="1" ht="30" x14ac:dyDescent="0.25">
      <c r="B62" s="59" t="s">
        <v>118</v>
      </c>
      <c r="C62" s="60" t="s">
        <v>134</v>
      </c>
    </row>
    <row r="63" spans="2:3" s="63" customFormat="1" ht="15.75" thickBot="1" x14ac:dyDescent="0.3">
      <c r="B63" s="62" t="s">
        <v>75</v>
      </c>
      <c r="C63" s="61"/>
    </row>
    <row r="64" spans="2:3" s="63" customFormat="1" ht="30" x14ac:dyDescent="0.25">
      <c r="B64" s="54" t="s">
        <v>119</v>
      </c>
      <c r="C64" s="16">
        <v>10000</v>
      </c>
    </row>
    <row r="65" spans="2:3" s="63" customFormat="1" ht="28.5" customHeight="1" x14ac:dyDescent="0.25">
      <c r="B65" s="59" t="s">
        <v>120</v>
      </c>
      <c r="C65" s="72"/>
    </row>
    <row r="66" spans="2:3" s="63" customFormat="1" ht="30" x14ac:dyDescent="0.25">
      <c r="B66" s="59" t="s">
        <v>121</v>
      </c>
      <c r="C66" s="60" t="s">
        <v>129</v>
      </c>
    </row>
    <row r="67" spans="2:3" s="63" customFormat="1" ht="15.75" thickBot="1" x14ac:dyDescent="0.3">
      <c r="B67" s="62" t="s">
        <v>76</v>
      </c>
      <c r="C67" s="61"/>
    </row>
    <row r="70" spans="2:3" x14ac:dyDescent="0.25">
      <c r="B70" s="10" t="s">
        <v>9</v>
      </c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0" t="s">
        <v>8</v>
      </c>
      <c r="C73" s="1"/>
    </row>
    <row r="74" spans="2:3" x14ac:dyDescent="0.25">
      <c r="B74" s="1"/>
      <c r="C74" s="1"/>
    </row>
    <row r="75" spans="2:3" x14ac:dyDescent="0.25">
      <c r="B75" s="10" t="s">
        <v>54</v>
      </c>
      <c r="C75" s="1"/>
    </row>
    <row r="76" spans="2:3" x14ac:dyDescent="0.25">
      <c r="B76" s="1"/>
      <c r="C76" s="1"/>
    </row>
  </sheetData>
  <sheetProtection algorithmName="SHA-512" hashValue="VEDi+1nFCkbNqEuNFxr0VLnu3gbMp3UWFGKwIxaYu9XdnYtvMBNO4sJ02BArWPT1oDd/SCnYWwRDa34CI6zvNA==" saltValue="XtrezA+ZeXeN+ObRmsD4Yw==" spinCount="100000" sheet="1" selectLockedCells="1"/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17E4B-774B-4899-8DF6-B56B249DAA80}">
  <dimension ref="B2:E35"/>
  <sheetViews>
    <sheetView topLeftCell="A4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5.5703125" style="10" customWidth="1"/>
    <col min="3" max="3" width="18.5703125" style="10" customWidth="1"/>
    <col min="4" max="4" width="9.140625" style="10" customWidth="1"/>
    <col min="5" max="5" width="18.85546875" style="10" customWidth="1"/>
    <col min="6" max="16384" width="9.140625" style="10"/>
  </cols>
  <sheetData>
    <row r="2" spans="2:5" x14ac:dyDescent="0.25">
      <c r="E2" s="11" t="s">
        <v>79</v>
      </c>
    </row>
    <row r="3" spans="2:5" ht="15.75" thickBot="1" x14ac:dyDescent="0.3"/>
    <row r="4" spans="2:5" s="63" customFormat="1" ht="30" x14ac:dyDescent="0.25">
      <c r="B4" s="56" t="s">
        <v>13</v>
      </c>
      <c r="C4" s="57" t="s">
        <v>19</v>
      </c>
    </row>
    <row r="5" spans="2:5" s="63" customFormat="1" x14ac:dyDescent="0.25">
      <c r="B5" s="58" t="s">
        <v>26</v>
      </c>
      <c r="C5" s="5">
        <v>10000</v>
      </c>
    </row>
    <row r="6" spans="2:5" s="63" customFormat="1" ht="31.5" customHeight="1" x14ac:dyDescent="0.25">
      <c r="B6" s="59" t="s">
        <v>39</v>
      </c>
      <c r="C6" s="72"/>
    </row>
    <row r="7" spans="2:5" s="63" customFormat="1" ht="30.75" customHeight="1" x14ac:dyDescent="0.25">
      <c r="B7" s="59" t="s">
        <v>14</v>
      </c>
      <c r="C7" s="71" t="s">
        <v>157</v>
      </c>
    </row>
    <row r="8" spans="2:5" s="63" customFormat="1" ht="15.75" thickBot="1" x14ac:dyDescent="0.3">
      <c r="B8" s="62" t="s">
        <v>46</v>
      </c>
      <c r="C8" s="61"/>
    </row>
    <row r="9" spans="2:5" s="63" customFormat="1" x14ac:dyDescent="0.25"/>
    <row r="10" spans="2:5" s="63" customFormat="1" ht="15.75" thickBot="1" x14ac:dyDescent="0.3"/>
    <row r="11" spans="2:5" s="63" customFormat="1" ht="30" x14ac:dyDescent="0.25">
      <c r="B11" s="56" t="s">
        <v>16</v>
      </c>
      <c r="C11" s="57" t="s">
        <v>19</v>
      </c>
    </row>
    <row r="12" spans="2:5" s="63" customFormat="1" x14ac:dyDescent="0.25">
      <c r="B12" s="58" t="s">
        <v>30</v>
      </c>
      <c r="C12" s="5">
        <v>10000</v>
      </c>
    </row>
    <row r="13" spans="2:5" s="63" customFormat="1" ht="30.75" customHeight="1" x14ac:dyDescent="0.25">
      <c r="B13" s="59" t="s">
        <v>40</v>
      </c>
      <c r="C13" s="72"/>
    </row>
    <row r="14" spans="2:5" s="63" customFormat="1" ht="17.25" customHeight="1" x14ac:dyDescent="0.25">
      <c r="B14" s="59" t="s">
        <v>17</v>
      </c>
      <c r="C14" s="60" t="s">
        <v>87</v>
      </c>
    </row>
    <row r="15" spans="2:5" s="63" customFormat="1" ht="15.75" customHeight="1" thickBot="1" x14ac:dyDescent="0.3">
      <c r="B15" s="62" t="s">
        <v>47</v>
      </c>
      <c r="C15" s="61"/>
    </row>
    <row r="16" spans="2:5" s="63" customFormat="1" x14ac:dyDescent="0.25">
      <c r="B16" s="66" t="s">
        <v>27</v>
      </c>
      <c r="C16" s="16">
        <v>10000</v>
      </c>
    </row>
    <row r="17" spans="2:3" s="63" customFormat="1" ht="28.5" customHeight="1" x14ac:dyDescent="0.25">
      <c r="B17" s="59" t="s">
        <v>41</v>
      </c>
      <c r="C17" s="72"/>
    </row>
    <row r="18" spans="2:3" s="63" customFormat="1" ht="15.75" customHeight="1" x14ac:dyDescent="0.25">
      <c r="B18" s="59" t="s">
        <v>18</v>
      </c>
      <c r="C18" s="60" t="s">
        <v>124</v>
      </c>
    </row>
    <row r="19" spans="2:3" s="63" customFormat="1" ht="15.75" thickBot="1" x14ac:dyDescent="0.3">
      <c r="B19" s="62" t="s">
        <v>48</v>
      </c>
      <c r="C19" s="61"/>
    </row>
    <row r="20" spans="2:3" s="63" customFormat="1" x14ac:dyDescent="0.25"/>
    <row r="21" spans="2:3" s="63" customFormat="1" ht="15.75" thickBot="1" x14ac:dyDescent="0.3"/>
    <row r="22" spans="2:3" s="63" customFormat="1" ht="30" x14ac:dyDescent="0.25">
      <c r="B22" s="56" t="s">
        <v>140</v>
      </c>
      <c r="C22" s="57" t="s">
        <v>19</v>
      </c>
    </row>
    <row r="23" spans="2:3" s="63" customFormat="1" ht="30" x14ac:dyDescent="0.25">
      <c r="B23" s="59" t="s">
        <v>141</v>
      </c>
      <c r="C23" s="5">
        <v>10000</v>
      </c>
    </row>
    <row r="24" spans="2:3" s="63" customFormat="1" ht="45" x14ac:dyDescent="0.25">
      <c r="B24" s="59" t="s">
        <v>142</v>
      </c>
      <c r="C24" s="72"/>
    </row>
    <row r="25" spans="2:3" s="63" customFormat="1" ht="30" x14ac:dyDescent="0.25">
      <c r="B25" s="59" t="s">
        <v>143</v>
      </c>
      <c r="C25" s="60" t="s">
        <v>124</v>
      </c>
    </row>
    <row r="26" spans="2:3" s="63" customFormat="1" ht="15.75" customHeight="1" thickBot="1" x14ac:dyDescent="0.3">
      <c r="B26" s="62" t="s">
        <v>77</v>
      </c>
      <c r="C26" s="61"/>
    </row>
    <row r="29" spans="2:3" x14ac:dyDescent="0.25">
      <c r="B29" s="10" t="s">
        <v>9</v>
      </c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0" t="s">
        <v>8</v>
      </c>
      <c r="C32" s="1"/>
    </row>
    <row r="33" spans="2:3" x14ac:dyDescent="0.25">
      <c r="B33" s="1"/>
      <c r="C33" s="1"/>
    </row>
    <row r="34" spans="2:3" x14ac:dyDescent="0.25">
      <c r="B34" s="10" t="s">
        <v>54</v>
      </c>
      <c r="C34" s="1"/>
    </row>
    <row r="35" spans="2:3" x14ac:dyDescent="0.25">
      <c r="B35" s="1"/>
      <c r="C35" s="1"/>
    </row>
  </sheetData>
  <sheetProtection algorithmName="SHA-512" hashValue="hSa4ByGUCR2joQokbWk5WN0rwngrzAHXs8jppGliAsXFJNUfPrblOxezG3NY1DfEedt32JnHxZvlWsVFEmAYXg==" saltValue="2ujVVrw0uOPclKvZoLgBPg==" spinCount="100000" sheet="1" selectLockedCells="1"/>
  <pageMargins left="0.7" right="0.7" top="0.75" bottom="0.75" header="0.3" footer="0.3"/>
  <pageSetup paperSize="9" scale="6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3C5F3-454C-41ED-9C47-3944065AE0C1}">
  <dimension ref="B2:E61"/>
  <sheetViews>
    <sheetView topLeftCell="A34" zoomScaleNormal="100" zoomScaleSheetLayoutView="100" workbookViewId="0">
      <selection activeCell="C6" sqref="C6"/>
    </sheetView>
  </sheetViews>
  <sheetFormatPr defaultRowHeight="15" x14ac:dyDescent="0.25"/>
  <cols>
    <col min="1" max="1" width="9.140625" style="10"/>
    <col min="2" max="2" width="46.140625" style="10" customWidth="1"/>
    <col min="3" max="3" width="18.5703125" style="10" customWidth="1"/>
    <col min="4" max="4" width="9.140625" style="10"/>
    <col min="5" max="5" width="18.85546875" style="10" customWidth="1"/>
    <col min="6" max="16384" width="9.140625" style="10"/>
  </cols>
  <sheetData>
    <row r="2" spans="2:5" x14ac:dyDescent="0.25">
      <c r="E2" s="11" t="s">
        <v>78</v>
      </c>
    </row>
    <row r="3" spans="2:5" ht="15.75" thickBot="1" x14ac:dyDescent="0.3"/>
    <row r="4" spans="2:5" s="63" customFormat="1" ht="44.25" customHeight="1" x14ac:dyDescent="0.25">
      <c r="B4" s="56" t="s">
        <v>10</v>
      </c>
      <c r="C4" s="57" t="s">
        <v>19</v>
      </c>
    </row>
    <row r="5" spans="2:5" s="63" customFormat="1" ht="30.75" customHeight="1" x14ac:dyDescent="0.25">
      <c r="B5" s="58" t="s">
        <v>28</v>
      </c>
      <c r="C5" s="5">
        <v>10000</v>
      </c>
    </row>
    <row r="6" spans="2:5" s="63" customFormat="1" ht="31.5" customHeight="1" x14ac:dyDescent="0.25">
      <c r="B6" s="59" t="s">
        <v>37</v>
      </c>
      <c r="C6" s="74"/>
    </row>
    <row r="7" spans="2:5" s="63" customFormat="1" ht="18" customHeight="1" x14ac:dyDescent="0.25">
      <c r="B7" s="59" t="s">
        <v>11</v>
      </c>
      <c r="C7" s="60" t="s">
        <v>170</v>
      </c>
    </row>
    <row r="8" spans="2:5" s="63" customFormat="1" ht="15.75" thickBot="1" x14ac:dyDescent="0.3">
      <c r="B8" s="62" t="s">
        <v>1</v>
      </c>
      <c r="C8" s="61"/>
    </row>
    <row r="9" spans="2:5" s="63" customFormat="1" x14ac:dyDescent="0.25">
      <c r="B9" s="64"/>
      <c r="C9" s="65"/>
    </row>
    <row r="10" spans="2:5" s="64" customFormat="1" ht="15.75" thickBot="1" x14ac:dyDescent="0.3"/>
    <row r="11" spans="2:5" s="63" customFormat="1" ht="30" x14ac:dyDescent="0.25">
      <c r="B11" s="56" t="s">
        <v>10</v>
      </c>
      <c r="C11" s="57" t="s">
        <v>19</v>
      </c>
    </row>
    <row r="12" spans="2:5" s="63" customFormat="1" ht="30.75" customHeight="1" x14ac:dyDescent="0.25">
      <c r="B12" s="59" t="s">
        <v>106</v>
      </c>
      <c r="C12" s="5">
        <v>10000</v>
      </c>
      <c r="D12" s="14"/>
    </row>
    <row r="13" spans="2:5" s="63" customFormat="1" ht="31.5" customHeight="1" x14ac:dyDescent="0.25">
      <c r="B13" s="59" t="s">
        <v>107</v>
      </c>
      <c r="C13" s="74"/>
      <c r="D13" s="65"/>
    </row>
    <row r="14" spans="2:5" s="63" customFormat="1" ht="29.25" customHeight="1" x14ac:dyDescent="0.25">
      <c r="B14" s="59" t="s">
        <v>108</v>
      </c>
      <c r="C14" s="60" t="s">
        <v>173</v>
      </c>
      <c r="D14" s="65"/>
    </row>
    <row r="15" spans="2:5" s="63" customFormat="1" ht="15.75" thickBot="1" x14ac:dyDescent="0.3">
      <c r="B15" s="62" t="s">
        <v>2</v>
      </c>
      <c r="C15" s="61"/>
      <c r="D15" s="65"/>
    </row>
    <row r="16" spans="2:5" s="63" customFormat="1" ht="31.5" customHeight="1" x14ac:dyDescent="0.25">
      <c r="B16" s="66" t="s">
        <v>24</v>
      </c>
      <c r="C16" s="16">
        <v>10000</v>
      </c>
      <c r="D16" s="14"/>
    </row>
    <row r="17" spans="2:3" s="63" customFormat="1" ht="29.25" customHeight="1" x14ac:dyDescent="0.25">
      <c r="B17" s="59" t="s">
        <v>38</v>
      </c>
      <c r="C17" s="74"/>
    </row>
    <row r="18" spans="2:3" s="63" customFormat="1" ht="15.75" customHeight="1" x14ac:dyDescent="0.25">
      <c r="B18" s="59" t="s">
        <v>12</v>
      </c>
      <c r="C18" s="67" t="s">
        <v>145</v>
      </c>
    </row>
    <row r="19" spans="2:3" s="63" customFormat="1" ht="15.75" thickBot="1" x14ac:dyDescent="0.3">
      <c r="B19" s="62" t="s">
        <v>3</v>
      </c>
      <c r="C19" s="68"/>
    </row>
    <row r="20" spans="2:3" s="63" customFormat="1" x14ac:dyDescent="0.25"/>
    <row r="21" spans="2:3" s="63" customFormat="1" ht="15.75" thickBot="1" x14ac:dyDescent="0.3"/>
    <row r="22" spans="2:3" s="63" customFormat="1" ht="30" x14ac:dyDescent="0.25">
      <c r="B22" s="56" t="s">
        <v>13</v>
      </c>
      <c r="C22" s="57" t="s">
        <v>19</v>
      </c>
    </row>
    <row r="23" spans="2:3" s="63" customFormat="1" x14ac:dyDescent="0.25">
      <c r="B23" s="58" t="s">
        <v>26</v>
      </c>
      <c r="C23" s="5">
        <v>10000</v>
      </c>
    </row>
    <row r="24" spans="2:3" s="63" customFormat="1" ht="31.5" customHeight="1" x14ac:dyDescent="0.25">
      <c r="B24" s="59" t="s">
        <v>39</v>
      </c>
      <c r="C24" s="72"/>
    </row>
    <row r="25" spans="2:3" s="63" customFormat="1" ht="30.75" customHeight="1" x14ac:dyDescent="0.25">
      <c r="B25" s="59" t="s">
        <v>14</v>
      </c>
      <c r="C25" s="71" t="s">
        <v>157</v>
      </c>
    </row>
    <row r="26" spans="2:3" s="63" customFormat="1" ht="15.75" thickBot="1" x14ac:dyDescent="0.3">
      <c r="B26" s="62" t="s">
        <v>46</v>
      </c>
      <c r="C26" s="61"/>
    </row>
    <row r="27" spans="2:3" s="63" customFormat="1" x14ac:dyDescent="0.25"/>
    <row r="28" spans="2:3" s="63" customFormat="1" ht="15.75" thickBot="1" x14ac:dyDescent="0.3"/>
    <row r="29" spans="2:3" s="63" customFormat="1" ht="30" x14ac:dyDescent="0.25">
      <c r="B29" s="56" t="s">
        <v>16</v>
      </c>
      <c r="C29" s="57" t="s">
        <v>19</v>
      </c>
    </row>
    <row r="30" spans="2:3" s="63" customFormat="1" x14ac:dyDescent="0.25">
      <c r="B30" s="58" t="s">
        <v>30</v>
      </c>
      <c r="C30" s="5">
        <v>10000</v>
      </c>
    </row>
    <row r="31" spans="2:3" s="63" customFormat="1" ht="30.75" customHeight="1" x14ac:dyDescent="0.25">
      <c r="B31" s="59" t="s">
        <v>40</v>
      </c>
      <c r="C31" s="72"/>
    </row>
    <row r="32" spans="2:3" s="63" customFormat="1" ht="17.25" customHeight="1" x14ac:dyDescent="0.25">
      <c r="B32" s="59" t="s">
        <v>17</v>
      </c>
      <c r="C32" s="60" t="s">
        <v>87</v>
      </c>
    </row>
    <row r="33" spans="2:3" s="63" customFormat="1" ht="15.75" customHeight="1" thickBot="1" x14ac:dyDescent="0.3">
      <c r="B33" s="62" t="s">
        <v>47</v>
      </c>
      <c r="C33" s="61"/>
    </row>
    <row r="34" spans="2:3" s="63" customFormat="1" x14ac:dyDescent="0.25">
      <c r="B34" s="66" t="s">
        <v>27</v>
      </c>
      <c r="C34" s="16">
        <v>10000</v>
      </c>
    </row>
    <row r="35" spans="2:3" s="63" customFormat="1" ht="28.5" customHeight="1" x14ac:dyDescent="0.25">
      <c r="B35" s="59" t="s">
        <v>41</v>
      </c>
      <c r="C35" s="72"/>
    </row>
    <row r="36" spans="2:3" s="63" customFormat="1" ht="15.75" customHeight="1" x14ac:dyDescent="0.25">
      <c r="B36" s="59" t="s">
        <v>18</v>
      </c>
      <c r="C36" s="60" t="s">
        <v>95</v>
      </c>
    </row>
    <row r="37" spans="2:3" s="63" customFormat="1" ht="15.75" thickBot="1" x14ac:dyDescent="0.3">
      <c r="B37" s="62" t="s">
        <v>48</v>
      </c>
      <c r="C37" s="61"/>
    </row>
    <row r="38" spans="2:3" s="63" customFormat="1" x14ac:dyDescent="0.25"/>
    <row r="39" spans="2:3" s="63" customFormat="1" ht="15.75" thickBot="1" x14ac:dyDescent="0.3"/>
    <row r="40" spans="2:3" s="63" customFormat="1" ht="30" x14ac:dyDescent="0.25">
      <c r="B40" s="56" t="s">
        <v>97</v>
      </c>
      <c r="C40" s="57" t="s">
        <v>19</v>
      </c>
    </row>
    <row r="41" spans="2:3" s="63" customFormat="1" x14ac:dyDescent="0.25">
      <c r="B41" s="58" t="s">
        <v>98</v>
      </c>
      <c r="C41" s="5">
        <v>10000</v>
      </c>
    </row>
    <row r="42" spans="2:3" s="63" customFormat="1" ht="30.75" customHeight="1" x14ac:dyDescent="0.25">
      <c r="B42" s="59" t="s">
        <v>99</v>
      </c>
      <c r="C42" s="72"/>
    </row>
    <row r="43" spans="2:3" s="63" customFormat="1" ht="30" x14ac:dyDescent="0.25">
      <c r="B43" s="59" t="s">
        <v>100</v>
      </c>
      <c r="C43" s="60" t="s">
        <v>146</v>
      </c>
    </row>
    <row r="44" spans="2:3" s="63" customFormat="1" ht="15.75" customHeight="1" thickBot="1" x14ac:dyDescent="0.3">
      <c r="B44" s="62" t="s">
        <v>74</v>
      </c>
      <c r="C44" s="61"/>
    </row>
    <row r="45" spans="2:3" s="63" customFormat="1" ht="30" x14ac:dyDescent="0.25">
      <c r="B45" s="54" t="s">
        <v>116</v>
      </c>
      <c r="C45" s="16">
        <v>10000</v>
      </c>
    </row>
    <row r="46" spans="2:3" s="63" customFormat="1" ht="28.5" customHeight="1" x14ac:dyDescent="0.25">
      <c r="B46" s="59" t="s">
        <v>117</v>
      </c>
      <c r="C46" s="72"/>
    </row>
    <row r="47" spans="2:3" s="63" customFormat="1" ht="30" x14ac:dyDescent="0.25">
      <c r="B47" s="59" t="s">
        <v>118</v>
      </c>
      <c r="C47" s="60" t="s">
        <v>159</v>
      </c>
    </row>
    <row r="48" spans="2:3" s="63" customFormat="1" ht="15.75" thickBot="1" x14ac:dyDescent="0.3">
      <c r="B48" s="62" t="s">
        <v>75</v>
      </c>
      <c r="C48" s="61"/>
    </row>
    <row r="49" spans="2:3" s="63" customFormat="1" ht="30" x14ac:dyDescent="0.25">
      <c r="B49" s="54" t="s">
        <v>119</v>
      </c>
      <c r="C49" s="16">
        <v>10000</v>
      </c>
    </row>
    <row r="50" spans="2:3" s="63" customFormat="1" ht="28.5" customHeight="1" x14ac:dyDescent="0.25">
      <c r="B50" s="59" t="s">
        <v>120</v>
      </c>
      <c r="C50" s="72"/>
    </row>
    <row r="51" spans="2:3" s="63" customFormat="1" ht="30" x14ac:dyDescent="0.25">
      <c r="B51" s="59" t="s">
        <v>121</v>
      </c>
      <c r="C51" s="60" t="s">
        <v>147</v>
      </c>
    </row>
    <row r="52" spans="2:3" s="63" customFormat="1" ht="15.75" thickBot="1" x14ac:dyDescent="0.3">
      <c r="B52" s="62" t="s">
        <v>76</v>
      </c>
      <c r="C52" s="61"/>
    </row>
    <row r="55" spans="2:3" x14ac:dyDescent="0.25">
      <c r="B55" s="10" t="s">
        <v>9</v>
      </c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0" t="s">
        <v>8</v>
      </c>
      <c r="C58" s="1"/>
    </row>
    <row r="59" spans="2:3" x14ac:dyDescent="0.25">
      <c r="B59" s="1"/>
      <c r="C59" s="1"/>
    </row>
    <row r="60" spans="2:3" x14ac:dyDescent="0.25">
      <c r="B60" s="10" t="s">
        <v>54</v>
      </c>
      <c r="C60" s="1"/>
    </row>
    <row r="61" spans="2:3" x14ac:dyDescent="0.25">
      <c r="B61" s="1"/>
      <c r="C61" s="1"/>
    </row>
  </sheetData>
  <sheetProtection algorithmName="SHA-512" hashValue="0t3K7K9QmhNdVBxnZXBXY33sT9O7ayBzqa6l0/RrrK/vr+hx4nDnzzKpz4LhYnn02RilDrL0tOQrrvWzd1YoVQ==" saltValue="zCCR+Tk1OxWlGOerA4TFAw==" spinCount="100000" sheet="1" selectLockedCells="1"/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9D43812D369540B7CCD75EB8CE8BBB" ma:contentTypeVersion="13" ma:contentTypeDescription="Ustvari nov dokument." ma:contentTypeScope="" ma:versionID="c404cfe64da8f0d200bb40c20a1c8f08">
  <xsd:schema xmlns:xsd="http://www.w3.org/2001/XMLSchema" xmlns:xs="http://www.w3.org/2001/XMLSchema" xmlns:p="http://schemas.microsoft.com/office/2006/metadata/properties" xmlns:ns3="bc0dde7c-db17-41e3-9c41-a0e11bfdd9bd" xmlns:ns4="e066d34c-5952-4d24-86c8-c36623f20fe6" targetNamespace="http://schemas.microsoft.com/office/2006/metadata/properties" ma:root="true" ma:fieldsID="606579cb820f308c83bee0f81eabd75f" ns3:_="" ns4:_="">
    <xsd:import namespace="bc0dde7c-db17-41e3-9c41-a0e11bfdd9bd"/>
    <xsd:import namespace="e066d34c-5952-4d24-86c8-c36623f20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dde7c-db17-41e3-9c41-a0e11bfdd9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6d34c-5952-4d24-86c8-c36623f20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F9F6A6-7333-45DE-A530-32A3557D6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E46935-ED9C-47AE-99F2-6BFC2EA22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0dde7c-db17-41e3-9c41-a0e11bfdd9bd"/>
    <ds:schemaRef ds:uri="e066d34c-5952-4d24-86c8-c36623f20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95AC0F-98F1-4749-943E-A65E3E4E288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13</vt:i4>
      </vt:variant>
    </vt:vector>
  </HeadingPairs>
  <TitlesOfParts>
    <vt:vector size="26" baseType="lpstr">
      <vt:lpstr>SKUPAJ</vt:lpstr>
      <vt:lpstr>NEMČIJA</vt:lpstr>
      <vt:lpstr>ŠVICA</vt:lpstr>
      <vt:lpstr>AVSTRIJA</vt:lpstr>
      <vt:lpstr>ITALIJA</vt:lpstr>
      <vt:lpstr>MADŽARSKA</vt:lpstr>
      <vt:lpstr>CZ, SK, PL</vt:lpstr>
      <vt:lpstr>ZDR. KRALJ.</vt:lpstr>
      <vt:lpstr>FRANCIJA</vt:lpstr>
      <vt:lpstr>BENELUX</vt:lpstr>
      <vt:lpstr>DK, FIN, SE</vt:lpstr>
      <vt:lpstr>RUSKA FED.</vt:lpstr>
      <vt:lpstr>ZDA&amp;KANADA</vt:lpstr>
      <vt:lpstr>AVSTRIJA!Področje_tiskanja</vt:lpstr>
      <vt:lpstr>BENELUX!Področje_tiskanja</vt:lpstr>
      <vt:lpstr>'CZ, SK, PL'!Področje_tiskanja</vt:lpstr>
      <vt:lpstr>'DK, FIN, SE'!Področje_tiskanja</vt:lpstr>
      <vt:lpstr>FRANCIJA!Področje_tiskanja</vt:lpstr>
      <vt:lpstr>ITALIJA!Področje_tiskanja</vt:lpstr>
      <vt:lpstr>MADŽARSKA!Področje_tiskanja</vt:lpstr>
      <vt:lpstr>NEMČIJA!Področje_tiskanja</vt:lpstr>
      <vt:lpstr>'RUSKA FED.'!Področje_tiskanja</vt:lpstr>
      <vt:lpstr>SKUPAJ!Področje_tiskanja</vt:lpstr>
      <vt:lpstr>ŠVICA!Področje_tiskanja</vt:lpstr>
      <vt:lpstr>'ZDA&amp;KANADA'!Področje_tiskanja</vt:lpstr>
      <vt:lpstr>'ZDR. KRALJ.'!Področje_tiskanja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Gabrijela Fužir Bauer</dc:creator>
  <cp:lastModifiedBy>Gabrijela Fužir Bauer</cp:lastModifiedBy>
  <cp:lastPrinted>2021-02-24T09:04:37Z</cp:lastPrinted>
  <dcterms:created xsi:type="dcterms:W3CDTF">2020-05-28T14:06:25Z</dcterms:created>
  <dcterms:modified xsi:type="dcterms:W3CDTF">2021-03-18T13:09:31Z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0x0101001D9D43812D369540B7CCD75EB8CE8BBB</vt:lpwstr>
  </property>
</Properties>
</file>